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GRH EDO\EMEO et EMICD\"/>
    </mc:Choice>
  </mc:AlternateContent>
  <xr:revisionPtr revIDLastSave="0" documentId="13_ncr:1_{47A798FB-8729-48F0-9299-A75C776AC30D}" xr6:coauthVersionLast="47" xr6:coauthVersionMax="47" xr10:uidLastSave="{00000000-0000-0000-0000-000000000000}"/>
  <bookViews>
    <workbookView xWindow="13920" yWindow="-16320" windowWidth="29040" windowHeight="15720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M2 Semestre Annualisé Maquette" sheetId="16" r:id="rId8"/>
    <sheet name="M2 Semestre Annualisé MCC" sheetId="23" r:id="rId9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7">#REF!</definedName>
    <definedName name="liste_cmp" localSheetId="8">#REF!</definedName>
    <definedName name="liste_cmp" localSheetId="5">#REF!</definedName>
    <definedName name="liste_cmp" localSheetId="6">#REF!</definedName>
    <definedName name="liste_cmp">#REF!</definedName>
    <definedName name="liste_mention" localSheetId="7">#REF!</definedName>
    <definedName name="liste_mention" localSheetId="8">#REF!</definedName>
    <definedName name="liste_mention" localSheetId="5">#REF!</definedName>
    <definedName name="liste_mention" localSheetId="6">#REF!</definedName>
    <definedName name="liste_mention">#REF!</definedName>
    <definedName name="Médecine" localSheetId="7">#REF!</definedName>
    <definedName name="Médecine" localSheetId="8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7">#REF!</definedName>
    <definedName name="Por" localSheetId="8">#REF!</definedName>
    <definedName name="Por" localSheetId="5">#REF!</definedName>
    <definedName name="Por" localSheetId="6">#REF!</definedName>
    <definedName name="Por">#REF!</definedName>
    <definedName name="Portail_Droit" localSheetId="8">#REF!</definedName>
    <definedName name="Portail_Droit" localSheetId="6">#REF!</definedName>
    <definedName name="Portail_Droit">#REF!</definedName>
    <definedName name="Portail_EG" localSheetId="8">#REF!</definedName>
    <definedName name="Portail_EG" localSheetId="6">#REF!</definedName>
    <definedName name="Portail_EG">#REF!</definedName>
    <definedName name="Portail_SHS" localSheetId="7">#REF!</definedName>
    <definedName name="Portail_SHS" localSheetId="8">#REF!</definedName>
    <definedName name="Portail_SHS" localSheetId="5">#REF!</definedName>
    <definedName name="Portail_SHS" localSheetId="6">#REF!</definedName>
    <definedName name="Portail_SHS">#REF!</definedName>
    <definedName name="Portail_SHS_LLAC" localSheetId="8">#REF!</definedName>
    <definedName name="Portail_SHS_LLAC" localSheetId="6">#REF!</definedName>
    <definedName name="Portail_SHS_LLAC">#REF!</definedName>
    <definedName name="Portail_ST_SV" localSheetId="8">#REF!</definedName>
    <definedName name="Portail_ST_SV" localSheetId="6">#REF!</definedName>
    <definedName name="Portail_ST_SV">#REF!</definedName>
    <definedName name="Portail_STAPS" localSheetId="8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7">#REF!</definedName>
    <definedName name="tab_code" localSheetId="8">#REF!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22"/>
  <c r="E10" i="12"/>
  <c r="E10" i="4"/>
  <c r="E10" i="3"/>
  <c r="E10" i="16"/>
  <c r="H5" i="21"/>
  <c r="C2" i="2" l="1"/>
  <c r="W18" i="21" l="1"/>
  <c r="T18" i="21"/>
  <c r="Q18" i="21"/>
  <c r="N18" i="21"/>
  <c r="B4" i="2" l="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G7" i="21"/>
  <c r="H13" i="16" s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H15" i="16"/>
  <c r="G22" i="21"/>
  <c r="H15" i="12"/>
  <c r="E13" i="16" l="1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12"/>
  <c r="H7" i="3"/>
  <c r="H7" i="4"/>
</calcChain>
</file>

<file path=xl/sharedStrings.xml><?xml version="1.0" encoding="utf-8"?>
<sst xmlns="http://schemas.openxmlformats.org/spreadsheetml/2006/main" count="1332" uniqueCount="415">
  <si>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</si>
  <si>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</si>
  <si>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</si>
  <si>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</si>
  <si>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</si>
  <si>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</si>
  <si>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</si>
  <si>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</si>
  <si>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</si>
  <si>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</si>
  <si>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</si>
  <si>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</si>
  <si>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</si>
  <si>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</si>
  <si>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</si>
  <si>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</si>
  <si>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</si>
  <si>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</si>
  <si>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</si>
  <si>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</si>
  <si>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</si>
  <si>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</si>
  <si>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</si>
  <si>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</si>
  <si>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</si>
  <si>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</si>
  <si>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</si>
  <si>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</si>
  <si>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</si>
  <si>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</si>
  <si>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</si>
  <si>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</si>
  <si>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</si>
  <si>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</si>
  <si>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</si>
  <si>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</si>
  <si>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</si>
  <si>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</si>
  <si>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</si>
  <si>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</si>
  <si>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</si>
  <si>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</si>
  <si>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</si>
  <si>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</si>
  <si>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</si>
  <si>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</si>
  <si>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</si>
  <si>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</si>
  <si>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</si>
  <si>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</si>
  <si>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</si>
  <si>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</si>
  <si>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</si>
  <si>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</si>
  <si>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</si>
  <si>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</si>
  <si>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</si>
  <si>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</si>
  <si>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</si>
  <si>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</si>
  <si>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</si>
  <si>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</si>
  <si>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</si>
  <si>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</si>
  <si>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</si>
  <si>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</si>
  <si>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</si>
  <si>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</si>
  <si>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</si>
  <si>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</si>
  <si>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</si>
  <si>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</si>
  <si>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</si>
  <si>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</si>
  <si>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</si>
  <si>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</si>
  <si>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</si>
  <si>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</si>
  <si>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</si>
  <si>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</si>
  <si>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</si>
  <si>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</si>
  <si>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</si>
  <si>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</si>
  <si>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</si>
  <si>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</si>
  <si>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</si>
  <si>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</si>
  <si>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</si>
  <si>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</si>
  <si>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</si>
  <si>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</si>
  <si>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</si>
  <si>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</si>
  <si>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</si>
  <si>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</si>
  <si>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</si>
  <si>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</si>
  <si>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</si>
  <si>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</si>
  <si>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</si>
  <si>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</si>
  <si>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</si>
  <si>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</si>
  <si>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</si>
  <si>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</si>
  <si>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</si>
  <si>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</si>
  <si>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</si>
  <si>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</si>
  <si>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</si>
  <si>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</si>
  <si>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</si>
  <si>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</si>
  <si>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</si>
  <si>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</si>
  <si>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</si>
  <si>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</si>
  <si>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</si>
  <si>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</si>
  <si>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</si>
  <si>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</si>
  <si>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</si>
  <si>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</si>
  <si>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</si>
  <si>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</si>
  <si>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</si>
  <si>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</si>
  <si>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</si>
  <si>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</si>
  <si>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</si>
  <si>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</si>
  <si>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</si>
  <si>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</si>
  <si>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</si>
  <si>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</si>
  <si>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</si>
  <si>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</si>
  <si>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</si>
  <si>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</si>
  <si>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</si>
  <si>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</si>
  <si>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</si>
  <si>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</si>
  <si>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</si>
  <si>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</si>
  <si>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</si>
  <si>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</si>
  <si>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</si>
  <si>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</si>
  <si>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</si>
  <si>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</si>
  <si>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</si>
  <si>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</si>
  <si>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</si>
  <si>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</si>
  <si>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</si>
  <si>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</si>
  <si>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</si>
  <si>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</si>
  <si>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</si>
  <si>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</si>
  <si>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</si>
  <si>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</si>
  <si>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</si>
  <si>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</si>
  <si>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</si>
  <si>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</si>
  <si>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</si>
  <si>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</si>
  <si>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</si>
  <si>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</si>
  <si>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</si>
  <si>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</si>
  <si>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</si>
  <si>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</si>
  <si>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</si>
  <si>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</si>
  <si>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</si>
  <si>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</si>
  <si>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</si>
  <si>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</si>
  <si>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</si>
  <si>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</si>
  <si>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</si>
  <si>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</si>
  <si>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</si>
  <si>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</si>
  <si>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</si>
  <si>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</si>
  <si>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</si>
  <si>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</si>
  <si>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</si>
  <si>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</si>
  <si>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</si>
  <si>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</si>
  <si>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</si>
  <si>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</si>
  <si>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</si>
  <si>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</si>
  <si>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</si>
  <si>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</si>
  <si>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</si>
  <si>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</si>
  <si>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</si>
  <si>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</si>
  <si>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</si>
  <si>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</si>
  <si>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</si>
  <si>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</si>
  <si>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</si>
  <si>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</si>
  <si>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</si>
  <si>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</si>
  <si>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</si>
  <si>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</si>
  <si>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</si>
  <si>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</si>
  <si>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</si>
  <si>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</si>
  <si>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</si>
  <si>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</si>
  <si>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</si>
  <si>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</si>
  <si>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</si>
  <si>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</si>
  <si>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</si>
  <si>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</si>
  <si>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</si>
  <si>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</si>
  <si>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</si>
  <si>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</si>
  <si>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</si>
  <si>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</si>
  <si>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</si>
  <si>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</si>
  <si>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</si>
  <si>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</si>
  <si>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</si>
  <si>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</si>
  <si>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</si>
  <si>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</si>
  <si>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</si>
  <si>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</si>
  <si>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</si>
  <si>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</si>
  <si>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</si>
  <si>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</si>
  <si>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</si>
  <si>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</si>
  <si>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</si>
  <si>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</si>
  <si>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</si>
  <si>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</si>
  <si>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</si>
  <si>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</si>
  <si>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</si>
  <si>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</si>
  <si>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</si>
  <si>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</si>
  <si>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</si>
  <si>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</si>
  <si>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</si>
  <si>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</si>
  <si>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</si>
  <si>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</si>
  <si>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</si>
  <si>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</si>
  <si>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</si>
  <si>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</si>
  <si>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</si>
  <si>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</si>
  <si>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</si>
  <si>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</si>
  <si>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</si>
  <si>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</si>
  <si>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</si>
  <si>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</si>
  <si>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</si>
  <si>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</si>
  <si>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</si>
  <si>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</si>
  <si>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</si>
  <si>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</si>
  <si>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</si>
  <si>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</si>
  <si>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</si>
  <si>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</si>
  <si>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</si>
  <si>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</si>
  <si>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</si>
  <si>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</si>
  <si>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</si>
  <si>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</si>
  <si>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</si>
  <si>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</si>
  <si>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</si>
  <si>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</si>
  <si>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</si>
  <si>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</si>
  <si>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</si>
  <si>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</si>
  <si>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</si>
  <si>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</si>
  <si>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</si>
  <si>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</si>
  <si>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</si>
  <si>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</si>
  <si>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</si>
  <si>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</si>
  <si>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 xml:space="preserve">Chaque UE est définitivement acquise dès lors que l’étudiant(e) y a obtenu la moyenne générale (moyenne supérieure ou égale à 10/20).
Au sein de chaque UE, il y a compensation entre les ECUE.	</t>
  </si>
  <si>
    <t>Chaque semestre est validé dès lors que l’étudiant(e) a obtenu la moyenne générale (moyenne supérieure ou égale à 10/20).
Au cours de chaque semestre, il y a compensation entre les UE.</t>
  </si>
  <si>
    <t xml:space="preserve">L'obtention de l'année est conditonnée à l'obtention des deux semestres. Il n'y a donc pas de compensation entre les semestres. </t>
  </si>
  <si>
    <t>Non sauf avis contraire de la comission pédagogique</t>
  </si>
  <si>
    <t>En dessous de 10/20 au mémoire</t>
  </si>
  <si>
    <t>1.1</t>
  </si>
  <si>
    <t>Management stratégique des entreprises et des organisations</t>
  </si>
  <si>
    <t>1.2</t>
  </si>
  <si>
    <t xml:space="preserve">Connaissances de la distribution </t>
  </si>
  <si>
    <t>2.1</t>
  </si>
  <si>
    <t>2.2</t>
  </si>
  <si>
    <t>Conduite du changement en entreprise</t>
  </si>
  <si>
    <t>Qualité de vie au travail</t>
  </si>
  <si>
    <t>3.1</t>
  </si>
  <si>
    <t>3.2</t>
  </si>
  <si>
    <t>3.3</t>
  </si>
  <si>
    <t>Environnement juridique de l'entreprise</t>
  </si>
  <si>
    <t>Droit de la consommation</t>
  </si>
  <si>
    <t xml:space="preserve">Droit des contrats d'affaires </t>
  </si>
  <si>
    <t>4.1</t>
  </si>
  <si>
    <t>4.2</t>
  </si>
  <si>
    <t xml:space="preserve">Langue et informatique </t>
  </si>
  <si>
    <t>Professional skills and corporate culture</t>
  </si>
  <si>
    <t>Informatique (outils et techniques du web, progiciel de gestion)</t>
  </si>
  <si>
    <t>5.1</t>
  </si>
  <si>
    <t>5.2</t>
  </si>
  <si>
    <t>5.3</t>
  </si>
  <si>
    <t>Contrôle de gestion</t>
  </si>
  <si>
    <t>Comptabilité et lecture des  bilans</t>
  </si>
  <si>
    <t>Exploitation des données et informations de l'entreprise</t>
  </si>
  <si>
    <t>OUI</t>
  </si>
  <si>
    <t>NON</t>
  </si>
  <si>
    <t>6.1</t>
  </si>
  <si>
    <t>6.2</t>
  </si>
  <si>
    <t>6.3</t>
  </si>
  <si>
    <t>7.1</t>
  </si>
  <si>
    <t>7.2</t>
  </si>
  <si>
    <t>7.3</t>
  </si>
  <si>
    <t>Commerce et distribution</t>
  </si>
  <si>
    <t>Management d'équipe</t>
  </si>
  <si>
    <t>Stratégie dans le secteur du commerce de détail</t>
  </si>
  <si>
    <t>Droit de la distribution</t>
  </si>
  <si>
    <t>Techniques de gestion</t>
  </si>
  <si>
    <t>Business plan</t>
  </si>
  <si>
    <t>Supply chain et gestion de production</t>
  </si>
  <si>
    <t>Techniques de négociation commerciale</t>
  </si>
  <si>
    <t>Marketing</t>
  </si>
  <si>
    <t>Marketing stratégique et opérationnel</t>
  </si>
  <si>
    <t>Marketing de la distribution</t>
  </si>
  <si>
    <t>Marketing des services</t>
  </si>
  <si>
    <t>Marketing digital</t>
  </si>
  <si>
    <t>Mémoire</t>
  </si>
  <si>
    <t>1.3</t>
  </si>
  <si>
    <t>2.3</t>
  </si>
  <si>
    <t>4.3</t>
  </si>
  <si>
    <t>Management  de la distribution</t>
  </si>
  <si>
    <t>Management par la qualité totale</t>
  </si>
  <si>
    <t>Managment des projets innovants</t>
  </si>
  <si>
    <t>Innovation managériale</t>
  </si>
  <si>
    <t>Organisation de la distribution</t>
  </si>
  <si>
    <t>Sociologie des comportements des consommateurs</t>
  </si>
  <si>
    <t>Comportements organisationnels</t>
  </si>
  <si>
    <t>Enjeux de la digitalisation du commerce et de la distribution</t>
  </si>
  <si>
    <t>Réglementation de l'entreprise</t>
  </si>
  <si>
    <t>Biens de l'entreprise et droit de la propriété intellectuelle</t>
  </si>
  <si>
    <t>Droit de la création, de la reprise et de la transmission d'entreprise</t>
  </si>
  <si>
    <t>Analyse marketing</t>
  </si>
  <si>
    <t>Analyse des données marketing</t>
  </si>
  <si>
    <t xml:space="preserve">Connaissance de la distribution </t>
  </si>
  <si>
    <t>Gestion de projet</t>
  </si>
  <si>
    <t>Entrepreneuriat</t>
  </si>
  <si>
    <t>Progiciel de gestion</t>
  </si>
  <si>
    <t>Outils pour la distribution</t>
  </si>
  <si>
    <t>Pricing</t>
  </si>
  <si>
    <t>Category management</t>
  </si>
  <si>
    <t>Organisation et transformation du retail et de la distribution</t>
  </si>
  <si>
    <t>Parcours EMEO</t>
  </si>
  <si>
    <t>7.4</t>
  </si>
  <si>
    <t>PPR et alternance</t>
  </si>
  <si>
    <t>PPR : se professionnaliser avec l'alternance</t>
  </si>
  <si>
    <t>Économie et Management des Industries du Commerce et de la Distribution (EMICD)</t>
  </si>
  <si>
    <t>Purpose driven organisations (working title)</t>
  </si>
  <si>
    <t>Économie et management stratgégique des entreprises</t>
  </si>
  <si>
    <t>Droit du travail et instruments juridiques</t>
  </si>
  <si>
    <t>Master GRH parcours EMRH</t>
  </si>
  <si>
    <t>Master EDO Parcours EMEO</t>
  </si>
  <si>
    <t>Droit international du travail et gestion de la mobilité</t>
  </si>
  <si>
    <t>Master EDO parcours EMEO</t>
  </si>
  <si>
    <t>Fondamentaux du contrôle et de gestion et de la comptabilité (CCA)</t>
  </si>
  <si>
    <t>Méthodologie et conférences de méthode</t>
  </si>
  <si>
    <t>Outils stratégiques de gestion</t>
  </si>
  <si>
    <t>Séminaires professionnels et de recherche</t>
  </si>
  <si>
    <t>Compétences professionnelles</t>
  </si>
  <si>
    <t>4.4</t>
  </si>
  <si>
    <t>4.5</t>
  </si>
  <si>
    <t>Mutualisation Master EMEO</t>
  </si>
  <si>
    <t>Mutualisé Master EMRH CODRH EMEO EMICD</t>
  </si>
  <si>
    <t>Parcours  EMRH</t>
  </si>
  <si>
    <t>Parcours EMRH</t>
  </si>
  <si>
    <t>Mutualisation Master 2 EMRH appronfondissement, Master CORDH, Master EMICD, Master EMEO</t>
  </si>
  <si>
    <t>Master EMRH</t>
  </si>
  <si>
    <t xml:space="preserve">Compétences transversales </t>
  </si>
  <si>
    <t>Une mineure au choix parmi les mineures d'ELMI/EFELIA</t>
  </si>
  <si>
    <t>Une à deux mineures au choix parmi les mineures d'ELMI/EFELIA</t>
  </si>
  <si>
    <t>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</si>
</sst>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 (Corps)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0" fillId="7" borderId="0" xfId="0" applyFill="1"/>
    <xf numFmtId="0" fontId="1" fillId="7" borderId="1" xfId="0" applyFont="1" applyFill="1" applyBorder="1" applyAlignment="1" applyProtection="1">
      <alignment horizontal="left" vertical="center" wrapText="1"/>
      <protection locked="0"/>
    </xf>
    <xf numFmtId="0" fontId="7" fillId="7" borderId="1" xfId="0" applyFont="1" applyFill="1" applyBorder="1" applyAlignment="1" applyProtection="1">
      <alignment horizontal="left" vertical="center"/>
      <protection locked="0"/>
    </xf>
    <xf numFmtId="0" fontId="1" fillId="7" borderId="1" xfId="0" applyFont="1" applyFill="1" applyBorder="1" applyAlignment="1" applyProtection="1">
      <alignment horizontal="center" vertical="center" wrapText="1"/>
      <protection locked="0"/>
    </xf>
    <xf numFmtId="0" fontId="1" fillId="8" borderId="1" xfId="0" applyFont="1" applyFill="1" applyBorder="1" applyAlignment="1" applyProtection="1">
      <alignment vertical="center" wrapText="1"/>
      <protection locked="0"/>
    </xf>
    <xf numFmtId="0" fontId="1" fillId="7" borderId="13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7" borderId="1" xfId="0" applyFont="1" applyFill="1" applyBorder="1" applyAlignment="1" applyProtection="1">
      <alignment horizontal="center" vertical="center" wrapText="1"/>
      <protection locked="0"/>
    </xf>
    <xf numFmtId="0" fontId="9" fillId="7" borderId="1" xfId="0" applyFont="1" applyFill="1" applyBorder="1" applyAlignment="1" applyProtection="1">
      <alignment horizontal="left" vertical="center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wrapText="1"/>
      <protection locked="0"/>
    </xf>
  </cellXfs>
  <cellStyles count="2">
    <cellStyle name="Lien hypertexte" xfId="1" builtinId="8"/>
    <cellStyle name="Normal" xfId="0" builtinId="0"/>
  </cellStyles>
  <dxfs count="17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48" bestFit="1" customWidth="1"/>
    <col min="8" max="8" width="26.68359375" bestFit="1" customWidth="1"/>
    <col min="9" max="9" width="57.47265625" bestFit="1" customWidth="1"/>
    <col min="10" max="11" width="57.47265625" customWidth="1"/>
    <col min="12" max="12" width="58.83984375" customWidth="1"/>
    <col min="15" max="15" width="98.4726562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1" t="s">
        <v>279</v>
      </c>
      <c r="H11" s="31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1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1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49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8"/>
      <c r="D27" s="1" t="s">
        <v>288</v>
      </c>
      <c r="E27" s="49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3" t="s">
        <v>59</v>
      </c>
      <c r="O35" s="1" t="s">
        <v>111</v>
      </c>
      <c r="P35" s="1" t="s">
        <v>165</v>
      </c>
    </row>
    <row r="36" spans="3:16" x14ac:dyDescent="0.55000000000000004">
      <c r="C36" s="32" t="s">
        <v>211</v>
      </c>
      <c r="O36" s="1" t="s">
        <v>115</v>
      </c>
      <c r="P36" s="1" t="s">
        <v>166</v>
      </c>
    </row>
    <row r="37" spans="3:16" x14ac:dyDescent="0.55000000000000004">
      <c r="C37" s="32" t="s">
        <v>212</v>
      </c>
      <c r="O37" s="1" t="s">
        <v>52</v>
      </c>
      <c r="P37" s="1" t="s">
        <v>167</v>
      </c>
    </row>
    <row r="38" spans="3:16" x14ac:dyDescent="0.55000000000000004">
      <c r="C38" s="32" t="s">
        <v>213</v>
      </c>
      <c r="O38" s="1" t="s">
        <v>53</v>
      </c>
      <c r="P38" s="1" t="s">
        <v>168</v>
      </c>
    </row>
    <row r="39" spans="3:16" x14ac:dyDescent="0.55000000000000004">
      <c r="C39" s="32" t="s">
        <v>214</v>
      </c>
      <c r="F39" s="47"/>
      <c r="O39" s="1" t="s">
        <v>124</v>
      </c>
      <c r="P39" s="1" t="s">
        <v>169</v>
      </c>
    </row>
    <row r="40" spans="3:16" x14ac:dyDescent="0.55000000000000004">
      <c r="C40" s="32" t="s">
        <v>215</v>
      </c>
      <c r="O40" s="1" t="s">
        <v>4</v>
      </c>
      <c r="P40" s="1" t="s">
        <v>170</v>
      </c>
    </row>
    <row r="41" spans="3:16" x14ac:dyDescent="0.55000000000000004">
      <c r="C41" s="32" t="s">
        <v>216</v>
      </c>
      <c r="O41" s="1" t="s">
        <v>126</v>
      </c>
      <c r="P41" s="1" t="s">
        <v>171</v>
      </c>
    </row>
    <row r="42" spans="3:16" x14ac:dyDescent="0.55000000000000004">
      <c r="C42" s="32" t="s">
        <v>217</v>
      </c>
      <c r="O42" s="1" t="s">
        <v>128</v>
      </c>
      <c r="P42" s="1" t="s">
        <v>172</v>
      </c>
    </row>
    <row r="43" spans="3:16" x14ac:dyDescent="0.55000000000000004">
      <c r="C43" s="32" t="s">
        <v>218</v>
      </c>
      <c r="O43" s="1" t="s">
        <v>54</v>
      </c>
      <c r="P43" s="1" t="s">
        <v>173</v>
      </c>
    </row>
    <row r="44" spans="3:16" x14ac:dyDescent="0.55000000000000004">
      <c r="C44" s="32" t="s">
        <v>219</v>
      </c>
      <c r="O44" s="1" t="s">
        <v>54</v>
      </c>
      <c r="P44" s="1" t="s">
        <v>174</v>
      </c>
    </row>
    <row r="45" spans="3:16" x14ac:dyDescent="0.55000000000000004">
      <c r="C45" s="32" t="s">
        <v>220</v>
      </c>
      <c r="O45" s="1" t="s">
        <v>112</v>
      </c>
      <c r="P45" s="1" t="s">
        <v>175</v>
      </c>
    </row>
    <row r="46" spans="3:16" x14ac:dyDescent="0.55000000000000004">
      <c r="C46" s="32" t="s">
        <v>221</v>
      </c>
      <c r="O46" s="1" t="s">
        <v>116</v>
      </c>
      <c r="P46" s="1" t="s">
        <v>176</v>
      </c>
    </row>
    <row r="47" spans="3:16" x14ac:dyDescent="0.55000000000000004">
      <c r="C47" s="32" t="s">
        <v>222</v>
      </c>
      <c r="O47" s="1" t="s">
        <v>120</v>
      </c>
      <c r="P47" s="1" t="s">
        <v>177</v>
      </c>
    </row>
    <row r="48" spans="3:16" x14ac:dyDescent="0.55000000000000004">
      <c r="C48" s="32" t="s">
        <v>223</v>
      </c>
      <c r="O48" s="1" t="s">
        <v>122</v>
      </c>
      <c r="P48" s="1" t="s">
        <v>178</v>
      </c>
    </row>
    <row r="49" spans="3:16" x14ac:dyDescent="0.55000000000000004">
      <c r="C49" s="32" t="s">
        <v>224</v>
      </c>
      <c r="O49" s="1" t="s">
        <v>125</v>
      </c>
      <c r="P49" s="1" t="s">
        <v>179</v>
      </c>
    </row>
    <row r="50" spans="3:16" x14ac:dyDescent="0.55000000000000004">
      <c r="C50" s="32" t="s">
        <v>225</v>
      </c>
      <c r="O50" s="1" t="s">
        <v>98</v>
      </c>
      <c r="P50" s="1" t="s">
        <v>180</v>
      </c>
    </row>
    <row r="51" spans="3:16" x14ac:dyDescent="0.55000000000000004">
      <c r="C51" s="32" t="s">
        <v>226</v>
      </c>
      <c r="O51" s="1" t="s">
        <v>98</v>
      </c>
      <c r="P51" s="1" t="s">
        <v>181</v>
      </c>
    </row>
    <row r="52" spans="3:16" x14ac:dyDescent="0.55000000000000004">
      <c r="C52" s="32" t="s">
        <v>227</v>
      </c>
      <c r="O52" s="1" t="s">
        <v>127</v>
      </c>
      <c r="P52" s="1" t="s">
        <v>182</v>
      </c>
    </row>
    <row r="53" spans="3:16" ht="28.8" x14ac:dyDescent="0.55000000000000004">
      <c r="C53" s="32" t="s">
        <v>228</v>
      </c>
      <c r="O53" s="1" t="s">
        <v>129</v>
      </c>
      <c r="P53" s="1" t="s">
        <v>183</v>
      </c>
    </row>
    <row r="54" spans="3:16" x14ac:dyDescent="0.55000000000000004">
      <c r="C54" s="32" t="s">
        <v>229</v>
      </c>
      <c r="O54" s="1" t="s">
        <v>106</v>
      </c>
      <c r="P54" s="1" t="s">
        <v>184</v>
      </c>
    </row>
    <row r="55" spans="3:16" x14ac:dyDescent="0.55000000000000004">
      <c r="C55" s="32" t="s">
        <v>230</v>
      </c>
      <c r="O55" s="1" t="s">
        <v>276</v>
      </c>
      <c r="P55" s="1"/>
    </row>
    <row r="56" spans="3:16" x14ac:dyDescent="0.55000000000000004">
      <c r="C56" s="32" t="s">
        <v>231</v>
      </c>
    </row>
    <row r="57" spans="3:16" ht="28.8" x14ac:dyDescent="0.55000000000000004">
      <c r="C57" s="32" t="s">
        <v>232</v>
      </c>
    </row>
    <row r="58" spans="3:16" x14ac:dyDescent="0.55000000000000004">
      <c r="C58" s="32" t="s">
        <v>233</v>
      </c>
    </row>
    <row r="59" spans="3:16" x14ac:dyDescent="0.55000000000000004">
      <c r="C59" s="32" t="s">
        <v>234</v>
      </c>
    </row>
    <row r="60" spans="3:16" x14ac:dyDescent="0.55000000000000004">
      <c r="C60" s="32" t="s">
        <v>235</v>
      </c>
    </row>
    <row r="61" spans="3:16" x14ac:dyDescent="0.55000000000000004">
      <c r="C61" s="32" t="s">
        <v>236</v>
      </c>
    </row>
    <row r="62" spans="3:16" x14ac:dyDescent="0.55000000000000004">
      <c r="C62" s="32" t="s">
        <v>237</v>
      </c>
    </row>
    <row r="63" spans="3:16" x14ac:dyDescent="0.55000000000000004">
      <c r="C63" s="32" t="s">
        <v>238</v>
      </c>
    </row>
    <row r="64" spans="3:16" x14ac:dyDescent="0.55000000000000004">
      <c r="C64" s="32" t="s">
        <v>239</v>
      </c>
    </row>
    <row r="65" spans="3:3" x14ac:dyDescent="0.55000000000000004">
      <c r="C65" s="32" t="s">
        <v>240</v>
      </c>
    </row>
    <row r="66" spans="3:3" x14ac:dyDescent="0.55000000000000004">
      <c r="C66" s="32" t="s">
        <v>241</v>
      </c>
    </row>
    <row r="67" spans="3:3" x14ac:dyDescent="0.55000000000000004">
      <c r="C67" s="32" t="s">
        <v>242</v>
      </c>
    </row>
    <row r="68" spans="3:3" x14ac:dyDescent="0.55000000000000004">
      <c r="C68" s="32" t="s">
        <v>243</v>
      </c>
    </row>
    <row r="69" spans="3:3" x14ac:dyDescent="0.55000000000000004">
      <c r="C69" s="32" t="s">
        <v>244</v>
      </c>
    </row>
    <row r="70" spans="3:3" x14ac:dyDescent="0.55000000000000004">
      <c r="C70" s="32" t="s">
        <v>245</v>
      </c>
    </row>
    <row r="71" spans="3:3" x14ac:dyDescent="0.55000000000000004">
      <c r="C71" s="32" t="s">
        <v>246</v>
      </c>
    </row>
    <row r="72" spans="3:3" x14ac:dyDescent="0.55000000000000004">
      <c r="C72" s="32" t="s">
        <v>247</v>
      </c>
    </row>
    <row r="73" spans="3:3" x14ac:dyDescent="0.55000000000000004">
      <c r="C73" s="32" t="s">
        <v>248</v>
      </c>
    </row>
    <row r="74" spans="3:3" x14ac:dyDescent="0.55000000000000004">
      <c r="C74" s="32" t="s">
        <v>249</v>
      </c>
    </row>
    <row r="75" spans="3:3" x14ac:dyDescent="0.55000000000000004">
      <c r="C75" s="32" t="s">
        <v>250</v>
      </c>
    </row>
    <row r="76" spans="3:3" x14ac:dyDescent="0.55000000000000004">
      <c r="C76" s="32" t="s">
        <v>251</v>
      </c>
    </row>
    <row r="77" spans="3:3" x14ac:dyDescent="0.55000000000000004">
      <c r="C77" s="32" t="s">
        <v>252</v>
      </c>
    </row>
    <row r="78" spans="3:3" x14ac:dyDescent="0.55000000000000004">
      <c r="C78" s="32" t="s">
        <v>253</v>
      </c>
    </row>
    <row r="79" spans="3:3" x14ac:dyDescent="0.55000000000000004">
      <c r="C79" s="32" t="s">
        <v>254</v>
      </c>
    </row>
    <row r="80" spans="3:3" x14ac:dyDescent="0.55000000000000004">
      <c r="C80" s="32" t="s">
        <v>255</v>
      </c>
    </row>
    <row r="81" spans="3:3" x14ac:dyDescent="0.55000000000000004">
      <c r="C81" s="32" t="s">
        <v>256</v>
      </c>
    </row>
    <row r="82" spans="3:3" x14ac:dyDescent="0.55000000000000004">
      <c r="C82" s="32" t="s">
        <v>257</v>
      </c>
    </row>
    <row r="83" spans="3:3" x14ac:dyDescent="0.55000000000000004">
      <c r="C83" s="32" t="s">
        <v>258</v>
      </c>
    </row>
    <row r="84" spans="3:3" x14ac:dyDescent="0.55000000000000004">
      <c r="C84" s="32" t="s">
        <v>259</v>
      </c>
    </row>
    <row r="85" spans="3:3" x14ac:dyDescent="0.55000000000000004">
      <c r="C85" s="32" t="s">
        <v>260</v>
      </c>
    </row>
    <row r="86" spans="3:3" x14ac:dyDescent="0.55000000000000004">
      <c r="C86" s="32" t="s">
        <v>261</v>
      </c>
    </row>
    <row r="87" spans="3:3" x14ac:dyDescent="0.55000000000000004">
      <c r="C87" s="32" t="s">
        <v>262</v>
      </c>
    </row>
    <row r="88" spans="3:3" x14ac:dyDescent="0.55000000000000004">
      <c r="C88" s="32" t="s">
        <v>263</v>
      </c>
    </row>
    <row r="89" spans="3:3" x14ac:dyDescent="0.55000000000000004">
      <c r="C89" s="32" t="s">
        <v>264</v>
      </c>
    </row>
    <row r="90" spans="3:3" x14ac:dyDescent="0.55000000000000004">
      <c r="C90" s="32" t="s">
        <v>265</v>
      </c>
    </row>
    <row r="91" spans="3:3" x14ac:dyDescent="0.55000000000000004">
      <c r="C91" s="32" t="s">
        <v>266</v>
      </c>
    </row>
    <row r="92" spans="3:3" x14ac:dyDescent="0.55000000000000004">
      <c r="C92" s="32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84" t="s">
        <v>196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AA1" s="75" t="s">
        <v>29</v>
      </c>
      <c r="AB1" s="75"/>
      <c r="AC1" s="75"/>
      <c r="AD1" s="75"/>
    </row>
    <row r="2" spans="1:30" x14ac:dyDescent="0.55000000000000004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AA2" s="75"/>
      <c r="AB2" s="75"/>
      <c r="AC2" s="75"/>
      <c r="AD2" s="75"/>
    </row>
    <row r="3" spans="1:30" x14ac:dyDescent="0.55000000000000004">
      <c r="A3" s="75" t="s">
        <v>189</v>
      </c>
      <c r="B3" s="75"/>
      <c r="C3" s="75"/>
      <c r="D3" s="75" t="s">
        <v>190</v>
      </c>
      <c r="E3" s="75"/>
      <c r="F3" s="75"/>
      <c r="G3" s="75" t="s">
        <v>192</v>
      </c>
      <c r="H3" s="75"/>
      <c r="I3" s="75"/>
      <c r="J3" s="75" t="s">
        <v>194</v>
      </c>
      <c r="K3" s="75"/>
      <c r="L3" s="75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6" t="s">
        <v>29</v>
      </c>
      <c r="E4" s="36" t="s">
        <v>30</v>
      </c>
      <c r="F4" s="36" t="s">
        <v>31</v>
      </c>
      <c r="G4" s="36" t="s">
        <v>29</v>
      </c>
      <c r="H4" s="36" t="s">
        <v>30</v>
      </c>
      <c r="I4" s="36" t="s">
        <v>31</v>
      </c>
      <c r="J4" s="36" t="s">
        <v>29</v>
      </c>
      <c r="K4" s="36" t="s">
        <v>30</v>
      </c>
      <c r="L4" s="36" t="s">
        <v>31</v>
      </c>
      <c r="AA4" s="10">
        <f>'S1 Maquette'!I19*1.5</f>
        <v>0</v>
      </c>
      <c r="AB4" s="10">
        <f>'S2 Maquette'!I19*1.5</f>
        <v>0</v>
      </c>
      <c r="AC4" s="10">
        <f>'M2 Semestre Annualisé Maquette'!I19*1.5</f>
        <v>0</v>
      </c>
      <c r="AD4" s="10" t="e">
        <f>#REF!*1.5</f>
        <v>#REF!</v>
      </c>
    </row>
    <row r="5" spans="1:30" x14ac:dyDescent="0.55000000000000004">
      <c r="A5" s="10">
        <f>SUM(AA4:AA291)</f>
        <v>237</v>
      </c>
      <c r="B5" s="10">
        <f>SUM('S1 Maquette'!J19:J300)</f>
        <v>35</v>
      </c>
      <c r="C5" s="10">
        <f>SUM('S1 Maquette'!K19:K300)</f>
        <v>0</v>
      </c>
      <c r="D5" s="10">
        <f>SUM(AB4:AB291)</f>
        <v>277.5</v>
      </c>
      <c r="E5" s="10">
        <f>SUM('S2 Maquette'!J19:J300)</f>
        <v>15</v>
      </c>
      <c r="F5" s="10">
        <f>SUM('S2 Maquette'!K19:K300)</f>
        <v>0</v>
      </c>
      <c r="G5" s="10">
        <f>SUM(AC4:AC291)</f>
        <v>600</v>
      </c>
      <c r="H5" s="10">
        <f>SUM('M2 Semestre Annualisé Maquette'!J19:J300)</f>
        <v>30</v>
      </c>
      <c r="I5" s="10">
        <f>SUM('M2 Semestre Annualisé Maquette'!K19:K300)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'S1 Maquette'!I20*1.5</f>
        <v>30</v>
      </c>
      <c r="AB5" s="10">
        <f>'S2 Maquette'!I20*1.5</f>
        <v>30</v>
      </c>
      <c r="AC5" s="10">
        <f>'M2 Semestre Annualisé Maquette'!I20*1.5</f>
        <v>22.5</v>
      </c>
      <c r="AD5" s="10" t="e">
        <f>#REF!*1.5</f>
        <v>#REF!</v>
      </c>
    </row>
    <row r="6" spans="1:30" x14ac:dyDescent="0.55000000000000004">
      <c r="A6" s="75" t="s">
        <v>197</v>
      </c>
      <c r="B6" s="75"/>
      <c r="C6" s="75"/>
      <c r="D6" s="75" t="s">
        <v>197</v>
      </c>
      <c r="E6" s="75"/>
      <c r="F6" s="75"/>
      <c r="G6" s="75" t="s">
        <v>197</v>
      </c>
      <c r="H6" s="75"/>
      <c r="I6" s="75"/>
      <c r="J6" s="75" t="s">
        <v>197</v>
      </c>
      <c r="K6" s="75"/>
      <c r="L6" s="75"/>
      <c r="AA6" s="10">
        <f>'S1 Maquette'!I21*1.5</f>
        <v>22.5</v>
      </c>
      <c r="AB6" s="10">
        <f>'S2 Maquette'!I21*1.5</f>
        <v>15</v>
      </c>
      <c r="AC6" s="10">
        <f>'M2 Semestre Annualisé Maquette'!I21*1.5</f>
        <v>22.5</v>
      </c>
      <c r="AD6" s="10" t="e">
        <f>#REF!*1.5</f>
        <v>#REF!</v>
      </c>
    </row>
    <row r="7" spans="1:30" x14ac:dyDescent="0.55000000000000004">
      <c r="A7" s="75">
        <f>SUM(A5,B5,C5)</f>
        <v>272</v>
      </c>
      <c r="B7" s="75"/>
      <c r="C7" s="75"/>
      <c r="D7" s="75">
        <f>SUM(D5,E5,F5)</f>
        <v>292.5</v>
      </c>
      <c r="E7" s="75"/>
      <c r="F7" s="75"/>
      <c r="G7" s="75">
        <f>SUM(G5,H5,I5)</f>
        <v>630</v>
      </c>
      <c r="H7" s="75"/>
      <c r="I7" s="75"/>
      <c r="J7" s="75" t="e">
        <f>SUM(J5,K5,L5)</f>
        <v>#REF!</v>
      </c>
      <c r="K7" s="75"/>
      <c r="L7" s="75"/>
      <c r="AA7" s="10">
        <f>'S1 Maquette'!I22*1.5</f>
        <v>0</v>
      </c>
      <c r="AB7" s="10">
        <f>'S2 Maquette'!I22*1.5</f>
        <v>22.5</v>
      </c>
      <c r="AC7" s="10">
        <f>'M2 Semestre Annualisé Maquette'!I22*1.5</f>
        <v>30</v>
      </c>
      <c r="AD7" s="10" t="e">
        <f>#REF!*1.5</f>
        <v>#REF!</v>
      </c>
    </row>
    <row r="8" spans="1:30" x14ac:dyDescent="0.55000000000000004">
      <c r="A8" s="76" t="s">
        <v>197</v>
      </c>
      <c r="B8" s="77"/>
      <c r="C8" s="77"/>
      <c r="D8" s="77"/>
      <c r="E8" s="77"/>
      <c r="F8" s="78"/>
      <c r="G8" s="76" t="s">
        <v>197</v>
      </c>
      <c r="H8" s="77"/>
      <c r="I8" s="77"/>
      <c r="J8" s="77"/>
      <c r="K8" s="77"/>
      <c r="L8" s="78"/>
      <c r="AA8" s="10">
        <f>'S1 Maquette'!I23*1.5</f>
        <v>30</v>
      </c>
      <c r="AB8" s="10">
        <f>'S2 Maquette'!I23*1.5</f>
        <v>0</v>
      </c>
      <c r="AC8" s="10">
        <f>'M2 Semestre Annualisé Maquette'!I23*1.5</f>
        <v>0</v>
      </c>
      <c r="AD8" s="10" t="e">
        <f>#REF!*1.5</f>
        <v>#REF!</v>
      </c>
    </row>
    <row r="9" spans="1:30" x14ac:dyDescent="0.55000000000000004">
      <c r="A9" s="79"/>
      <c r="B9" s="80"/>
      <c r="C9" s="80"/>
      <c r="D9" s="80"/>
      <c r="E9" s="80"/>
      <c r="F9" s="81"/>
      <c r="G9" s="79"/>
      <c r="H9" s="80"/>
      <c r="I9" s="80"/>
      <c r="J9" s="80"/>
      <c r="K9" s="80"/>
      <c r="L9" s="81"/>
      <c r="AA9" s="10">
        <f>'S1 Maquette'!I24*1.5</f>
        <v>22.5</v>
      </c>
      <c r="AB9" s="10">
        <f>'S2 Maquette'!I24*1.5</f>
        <v>30</v>
      </c>
      <c r="AC9" s="10">
        <f>'M2 Semestre Annualisé Maquette'!I24*1.5</f>
        <v>30</v>
      </c>
      <c r="AD9" s="10" t="e">
        <f>#REF!*1.5</f>
        <v>#REF!</v>
      </c>
    </row>
    <row r="10" spans="1:30" x14ac:dyDescent="0.55000000000000004">
      <c r="A10" s="76">
        <f>SUM(A7,D7)</f>
        <v>564.5</v>
      </c>
      <c r="B10" s="77"/>
      <c r="C10" s="77"/>
      <c r="D10" s="77"/>
      <c r="E10" s="77"/>
      <c r="F10" s="78"/>
      <c r="G10" s="76" t="e">
        <f>SUM(G7,J7)</f>
        <v>#REF!</v>
      </c>
      <c r="H10" s="77"/>
      <c r="I10" s="77"/>
      <c r="J10" s="77"/>
      <c r="K10" s="77"/>
      <c r="L10" s="78"/>
      <c r="AA10" s="10">
        <f>'S1 Maquette'!I25*1.5</f>
        <v>0</v>
      </c>
      <c r="AB10" s="10">
        <f>'S2 Maquette'!I25*1.5</f>
        <v>22.5</v>
      </c>
      <c r="AC10" s="10">
        <f>'M2 Semestre Annualisé Maquette'!I25*1.5</f>
        <v>22.5</v>
      </c>
      <c r="AD10" s="10" t="e">
        <f>#REF!*1.5</f>
        <v>#REF!</v>
      </c>
    </row>
    <row r="11" spans="1:30" x14ac:dyDescent="0.55000000000000004">
      <c r="A11" s="79"/>
      <c r="B11" s="80"/>
      <c r="C11" s="80"/>
      <c r="D11" s="80"/>
      <c r="E11" s="80"/>
      <c r="F11" s="81"/>
      <c r="G11" s="79"/>
      <c r="H11" s="80"/>
      <c r="I11" s="80"/>
      <c r="J11" s="80"/>
      <c r="K11" s="80"/>
      <c r="L11" s="81"/>
      <c r="AA11" s="10">
        <f>'S1 Maquette'!I26*1.5</f>
        <v>27</v>
      </c>
      <c r="AB11" s="10">
        <f>'S2 Maquette'!I26*1.5</f>
        <v>30</v>
      </c>
      <c r="AC11" s="10">
        <f>'M2 Semestre Annualisé Maquette'!I26*1.5</f>
        <v>45</v>
      </c>
      <c r="AD11" s="10" t="e">
        <f>#REF!*1.5</f>
        <v>#REF!</v>
      </c>
    </row>
    <row r="12" spans="1:30" x14ac:dyDescent="0.55000000000000004">
      <c r="AA12" s="10">
        <f>'S1 Maquette'!I27*1.5</f>
        <v>15</v>
      </c>
      <c r="AB12" s="10">
        <f>'S2 Maquette'!I27*1.5</f>
        <v>0</v>
      </c>
      <c r="AC12" s="10">
        <f>'M2 Semestre Annualisé Maquette'!I27*1.5</f>
        <v>0</v>
      </c>
      <c r="AD12" s="10" t="e">
        <f>#REF!*1.5</f>
        <v>#REF!</v>
      </c>
    </row>
    <row r="13" spans="1:30" x14ac:dyDescent="0.55000000000000004">
      <c r="AA13" s="10">
        <f>'S1 Maquette'!I28*1.5</f>
        <v>30</v>
      </c>
      <c r="AB13" s="10">
        <f>'S2 Maquette'!I28*1.5</f>
        <v>22.5</v>
      </c>
      <c r="AC13" s="10">
        <f>'M2 Semestre Annualisé Maquette'!I28*1.5</f>
        <v>30</v>
      </c>
      <c r="AD13" s="10" t="e">
        <f>#REF!*1.5</f>
        <v>#REF!</v>
      </c>
    </row>
    <row r="14" spans="1:30" x14ac:dyDescent="0.55000000000000004">
      <c r="A14" s="82" t="s">
        <v>198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N14" s="83" t="s">
        <v>199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AA14" s="10">
        <f>'S1 Maquette'!I29*1.5</f>
        <v>0</v>
      </c>
      <c r="AB14" s="10">
        <f>'S2 Maquette'!I29*1.5</f>
        <v>22.5</v>
      </c>
      <c r="AC14" s="10">
        <f>'M2 Semestre Annualisé Maquette'!I29*1.5</f>
        <v>37.5</v>
      </c>
      <c r="AD14" s="10" t="e">
        <f>#REF!*1.5</f>
        <v>#REF!</v>
      </c>
    </row>
    <row r="15" spans="1:30" x14ac:dyDescent="0.55000000000000004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AA15" s="10">
        <f>'S1 Maquette'!I30*1.5</f>
        <v>0</v>
      </c>
      <c r="AB15" s="10">
        <f>'S2 Maquette'!I30*1.5</f>
        <v>22.5</v>
      </c>
      <c r="AC15" s="10">
        <f>'M2 Semestre Annualisé Maquette'!I30*1.5</f>
        <v>30</v>
      </c>
      <c r="AD15" s="10" t="e">
        <f>#REF!*1.5</f>
        <v>#REF!</v>
      </c>
    </row>
    <row r="16" spans="1:30" x14ac:dyDescent="0.55000000000000004">
      <c r="A16" s="75" t="s">
        <v>189</v>
      </c>
      <c r="B16" s="75"/>
      <c r="C16" s="75"/>
      <c r="D16" s="72" t="s">
        <v>190</v>
      </c>
      <c r="E16" s="73"/>
      <c r="F16" s="74"/>
      <c r="G16" s="75" t="s">
        <v>192</v>
      </c>
      <c r="H16" s="75"/>
      <c r="I16" s="75"/>
      <c r="J16" s="75" t="s">
        <v>194</v>
      </c>
      <c r="K16" s="75"/>
      <c r="L16" s="75"/>
      <c r="N16" s="75" t="s">
        <v>189</v>
      </c>
      <c r="O16" s="75"/>
      <c r="P16" s="75"/>
      <c r="Q16" s="75" t="s">
        <v>190</v>
      </c>
      <c r="R16" s="75"/>
      <c r="S16" s="75"/>
      <c r="T16" s="75" t="s">
        <v>192</v>
      </c>
      <c r="U16" s="75"/>
      <c r="V16" s="75"/>
      <c r="W16" s="75" t="s">
        <v>194</v>
      </c>
      <c r="X16" s="75"/>
      <c r="Y16" s="75"/>
      <c r="AA16" s="10">
        <f>'S1 Maquette'!I31*1.5</f>
        <v>15</v>
      </c>
      <c r="AB16" s="10">
        <f>'S2 Maquette'!I31*1.5</f>
        <v>0</v>
      </c>
      <c r="AC16" s="10">
        <f>'M2 Semestre Annualisé Maquette'!I31*1.5</f>
        <v>0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45</v>
      </c>
      <c r="AC17" s="10">
        <f>'M2 Semestre Annualisé Maquette'!I32*1.5</f>
        <v>30</v>
      </c>
      <c r="AD17" s="10" t="e">
        <f>#REF!*1.5</f>
        <v>#REF!</v>
      </c>
    </row>
    <row r="18" spans="1:30" x14ac:dyDescent="0.55000000000000004">
      <c r="A18" s="10">
        <f>A5-N18</f>
        <v>75</v>
      </c>
      <c r="B18" s="10">
        <f>B5-O18</f>
        <v>0</v>
      </c>
      <c r="C18" s="10">
        <f>C5-P18</f>
        <v>0</v>
      </c>
      <c r="D18" s="10">
        <f t="shared" ref="D18:K18" si="0">D5-Q18</f>
        <v>210</v>
      </c>
      <c r="E18" s="10">
        <f t="shared" si="0"/>
        <v>0</v>
      </c>
      <c r="F18" s="10">
        <f t="shared" ca="1" si="0"/>
        <v>0</v>
      </c>
      <c r="G18" s="10">
        <f t="shared" si="0"/>
        <v>330</v>
      </c>
      <c r="H18" s="10">
        <f t="shared" si="0"/>
        <v>30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SUMIF('S1 Maquette'!M19:M300,"Portée",'S1 Maquette'!I19:I300)*1.5</f>
        <v>162</v>
      </c>
      <c r="O18" s="10">
        <f>SUMIF('S1 Maquette'!M19:M300,"Portée",'S1 Maquette'!J19:J300)</f>
        <v>35</v>
      </c>
      <c r="P18" s="10">
        <f>SUMIF('S1 Maquette'!M19:M300,"Portée",'S1 Maquette'!K19:K300)</f>
        <v>0</v>
      </c>
      <c r="Q18" s="10">
        <f>SUMIF('S2 Maquette'!M19:M300,"Portée",'S2 Maquette'!I19:I300)*1.5</f>
        <v>67.5</v>
      </c>
      <c r="R18" s="10">
        <f>SUMIF('S2 Maquette'!M19:M300,"Portée",'S2 Maquette'!J19:J300)</f>
        <v>15</v>
      </c>
      <c r="S18" s="10">
        <f ca="1">SUMIF('S2 Maquette'!M9:M300,"Portée",'S2 Maquette'!K19:K300)</f>
        <v>0</v>
      </c>
      <c r="T18" s="10">
        <f>SUMIF('M2 Semestre Annualisé Maquette'!M19:M300,"Portée",'M2 Semestre Annualisé Maquette'!I19:I300)*1.5</f>
        <v>270</v>
      </c>
      <c r="U18" s="10">
        <f>SUMIF('M2 Semestre Annualisé Maquette'!M19:M300,"Portée",'M2 Semestre Annualisé Maquette'!J19:J300)</f>
        <v>0</v>
      </c>
      <c r="V18" s="10">
        <f>SUMIF('M2 Semestre Annualisé Maquette'!M19:M300,"Portée",'M2 Semestre Annualisé Maquette'!K19:K300)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'S1 Maquette'!I33*1.5</f>
        <v>22.5</v>
      </c>
      <c r="AB18" s="10">
        <f>'S2 Maquette'!I33*1.5</f>
        <v>15</v>
      </c>
      <c r="AC18" s="10">
        <f>'M2 Semestre Annualisé Maquette'!I33*1.5</f>
        <v>30</v>
      </c>
      <c r="AD18" s="10" t="e">
        <f>#REF!*1.5</f>
        <v>#REF!</v>
      </c>
    </row>
    <row r="19" spans="1:30" x14ac:dyDescent="0.55000000000000004">
      <c r="A19" s="75" t="s">
        <v>197</v>
      </c>
      <c r="B19" s="75"/>
      <c r="C19" s="75"/>
      <c r="D19" s="75" t="s">
        <v>197</v>
      </c>
      <c r="E19" s="75"/>
      <c r="F19" s="75"/>
      <c r="G19" s="75" t="s">
        <v>197</v>
      </c>
      <c r="H19" s="75"/>
      <c r="I19" s="75"/>
      <c r="J19" s="75" t="s">
        <v>197</v>
      </c>
      <c r="K19" s="75"/>
      <c r="L19" s="75"/>
      <c r="AA19" s="10">
        <f>'S1 Maquette'!I34*1.5</f>
        <v>0</v>
      </c>
      <c r="AB19" s="10">
        <f>'S2 Maquette'!I34*1.5</f>
        <v>0</v>
      </c>
      <c r="AC19" s="10">
        <f>'M2 Semestre Annualisé Maquette'!I34*1.5</f>
        <v>60</v>
      </c>
      <c r="AD19" s="10" t="e">
        <f>#REF!*1.5</f>
        <v>#REF!</v>
      </c>
    </row>
    <row r="20" spans="1:30" x14ac:dyDescent="0.55000000000000004">
      <c r="A20" s="75">
        <f>SUM(A18,B18,C18)</f>
        <v>75</v>
      </c>
      <c r="B20" s="75"/>
      <c r="C20" s="75"/>
      <c r="D20" s="75">
        <f ca="1">SUM(D18,E18,F18)</f>
        <v>210</v>
      </c>
      <c r="E20" s="75"/>
      <c r="F20" s="75"/>
      <c r="G20" s="75">
        <f>SUM(G18,H18,I18)</f>
        <v>360</v>
      </c>
      <c r="H20" s="75"/>
      <c r="I20" s="75"/>
      <c r="J20" s="75" t="e">
        <f>SUM(J18,K18,L18)</f>
        <v>#REF!</v>
      </c>
      <c r="K20" s="75"/>
      <c r="L20" s="75"/>
      <c r="AA20" s="10">
        <f>'S1 Maquette'!I35*1.5</f>
        <v>22.5</v>
      </c>
      <c r="AB20" s="10">
        <f>'S2 Maquette'!I35*1.5</f>
        <v>0</v>
      </c>
      <c r="AC20" s="10">
        <f>'M2 Semestre Annualisé Maquette'!I35*1.5</f>
        <v>0</v>
      </c>
      <c r="AD20" s="10" t="e">
        <f>#REF!*1.5</f>
        <v>#REF!</v>
      </c>
    </row>
    <row r="21" spans="1:30" ht="29.5" customHeight="1" x14ac:dyDescent="0.55000000000000004">
      <c r="A21" s="72" t="s">
        <v>197</v>
      </c>
      <c r="B21" s="73"/>
      <c r="C21" s="73"/>
      <c r="D21" s="73"/>
      <c r="E21" s="73"/>
      <c r="F21" s="74"/>
      <c r="G21" s="72" t="s">
        <v>197</v>
      </c>
      <c r="H21" s="73"/>
      <c r="I21" s="73"/>
      <c r="J21" s="73"/>
      <c r="K21" s="73"/>
      <c r="L21" s="74"/>
      <c r="AA21" s="10">
        <f>'S1 Maquette'!I36*1.5</f>
        <v>0</v>
      </c>
      <c r="AB21" s="10">
        <f>'S2 Maquette'!I36*1.5</f>
        <v>0</v>
      </c>
      <c r="AC21" s="10">
        <f>'M2 Semestre Annualisé Maquette'!I36*1.5</f>
        <v>30</v>
      </c>
      <c r="AD21" s="10" t="e">
        <f>#REF!*1.5</f>
        <v>#REF!</v>
      </c>
    </row>
    <row r="22" spans="1:30" ht="29.05" customHeight="1" x14ac:dyDescent="0.55000000000000004">
      <c r="A22" s="72">
        <f ca="1">SUM(A20,D20)</f>
        <v>285</v>
      </c>
      <c r="B22" s="73"/>
      <c r="C22" s="73"/>
      <c r="D22" s="73"/>
      <c r="E22" s="73"/>
      <c r="F22" s="74"/>
      <c r="G22" s="72" t="e">
        <f>SUM(G20,J20)</f>
        <v>#REF!</v>
      </c>
      <c r="H22" s="73"/>
      <c r="I22" s="73"/>
      <c r="J22" s="73"/>
      <c r="K22" s="73"/>
      <c r="L22" s="74"/>
      <c r="AA22" s="10">
        <f>'S1 Maquette'!I37*1.5</f>
        <v>0</v>
      </c>
      <c r="AB22" s="10">
        <f>'S2 Maquette'!I37*1.5</f>
        <v>0</v>
      </c>
      <c r="AC22" s="10">
        <f>'M2 Semestre Annualisé Maquette'!I37*1.5</f>
        <v>30</v>
      </c>
      <c r="AD22" s="10" t="e">
        <f>#REF!*1.5</f>
        <v>#REF!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'M2 Semestre Annualisé Maquette'!I38*1.5</f>
        <v>22.5</v>
      </c>
      <c r="AD23" s="10" t="e">
        <f>#REF!*1.5</f>
        <v>#REF!</v>
      </c>
    </row>
    <row r="24" spans="1:30" x14ac:dyDescent="0.55000000000000004">
      <c r="AA24" s="10">
        <f>'S1 Maquette'!I39*1.5</f>
        <v>0</v>
      </c>
      <c r="AB24" s="10">
        <f>'S2 Maquette'!I39*1.5</f>
        <v>0</v>
      </c>
      <c r="AC24" s="10">
        <f>'M2 Semestre Annualisé Maquette'!I39*1.5</f>
        <v>0</v>
      </c>
      <c r="AD24" s="10" t="e">
        <f>#REF!*1.5</f>
        <v>#REF!</v>
      </c>
    </row>
    <row r="25" spans="1:30" x14ac:dyDescent="0.55000000000000004">
      <c r="AA25" s="10">
        <f>'S1 Maquette'!I40*1.5</f>
        <v>0</v>
      </c>
      <c r="AB25" s="10">
        <f>'S2 Maquette'!I40*1.5</f>
        <v>0</v>
      </c>
      <c r="AC25" s="10">
        <f>'M2 Semestre Annualisé Maquette'!I40*1.5</f>
        <v>22.5</v>
      </c>
      <c r="AD25" s="10" t="e">
        <f>#REF!*1.5</f>
        <v>#REF!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'M2 Semestre Annualisé Maquette'!I41*1.5</f>
        <v>22.5</v>
      </c>
      <c r="AD26" s="10" t="e">
        <f>#REF!*1.5</f>
        <v>#REF!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'M2 Semestre Annualisé Maquette'!I42*1.5</f>
        <v>37.5</v>
      </c>
      <c r="AD27" s="10" t="e">
        <f>#REF!*1.5</f>
        <v>#REF!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'M2 Semestre Annualisé Maquette'!I43*1.5</f>
        <v>0</v>
      </c>
      <c r="AD28" s="10" t="e">
        <f>#REF!*1.5</f>
        <v>#REF!</v>
      </c>
    </row>
    <row r="29" spans="1:30" x14ac:dyDescent="0.55000000000000004">
      <c r="AA29" s="10">
        <f>'S1 Maquette'!I44*1.5</f>
        <v>0</v>
      </c>
      <c r="AB29" s="10">
        <f>'S2 Maquette'!I44*1.5</f>
        <v>0</v>
      </c>
      <c r="AC29" s="10">
        <f>'M2 Semestre Annualisé Maquette'!I44*1.5</f>
        <v>22.5</v>
      </c>
      <c r="AD29" s="10" t="e">
        <f>#REF!*1.5</f>
        <v>#REF!</v>
      </c>
    </row>
    <row r="30" spans="1:30" x14ac:dyDescent="0.55000000000000004">
      <c r="AA30" s="10">
        <f>'S1 Maquette'!I45*1.5</f>
        <v>0</v>
      </c>
      <c r="AB30" s="10">
        <f>'S2 Maquette'!I45*1.5</f>
        <v>0</v>
      </c>
      <c r="AC30" s="10">
        <f>'M2 Semestre Annualisé Maquette'!I45*1.5</f>
        <v>0</v>
      </c>
      <c r="AD30" s="10" t="e">
        <f>#REF!*1.5</f>
        <v>#REF!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'M2 Semestre Annualisé Maquette'!I46*1.5</f>
        <v>0</v>
      </c>
      <c r="AD31" s="10" t="e">
        <f>#REF!*1.5</f>
        <v>#REF!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'M2 Semestre Annualisé Maquette'!I47*1.5</f>
        <v>22.5</v>
      </c>
      <c r="AD32" s="10" t="e">
        <f>#REF!*1.5</f>
        <v>#REF!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'M2 Semestre Annualisé Maquette'!I48*1.5</f>
        <v>0</v>
      </c>
      <c r="AD33" s="10" t="e">
        <f>#REF!*1.5</f>
        <v>#REF!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'M2 Semestre Annualisé Maquette'!I49*1.5</f>
        <v>0</v>
      </c>
      <c r="AD34" s="10" t="e">
        <f>#REF!*1.5</f>
        <v>#REF!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'M2 Semestre Annualisé Maquette'!I50*1.5</f>
        <v>0</v>
      </c>
      <c r="AD35" s="10" t="e">
        <f>#REF!*1.5</f>
        <v>#REF!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'M2 Semestre Annualisé Maquette'!I51*1.5</f>
        <v>0</v>
      </c>
      <c r="AD36" s="10" t="e">
        <f>#REF!*1.5</f>
        <v>#REF!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'M2 Semestre Annualisé Maquette'!I52*1.5</f>
        <v>0</v>
      </c>
      <c r="AD37" s="10" t="e">
        <f>#REF!*1.5</f>
        <v>#REF!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'M2 Semestre Annualisé Maquette'!I53*1.5</f>
        <v>0</v>
      </c>
      <c r="AD38" s="10" t="e">
        <f>#REF!*1.5</f>
        <v>#REF!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'M2 Semestre Annualisé Maquette'!I54*1.5</f>
        <v>0</v>
      </c>
      <c r="AD39" s="10" t="e">
        <f>#REF!*1.5</f>
        <v>#REF!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'M2 Semestre Annualisé Maquette'!I55*1.5</f>
        <v>0</v>
      </c>
      <c r="AD40" s="10" t="e">
        <f>#REF!*1.5</f>
        <v>#REF!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'M2 Semestre Annualisé Maquette'!I56*1.5</f>
        <v>0</v>
      </c>
      <c r="AD41" s="10" t="e">
        <f>#REF!*1.5</f>
        <v>#REF!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'M2 Semestre Annualisé Maquette'!I57*1.5</f>
        <v>0</v>
      </c>
      <c r="AD42" s="10" t="e">
        <f>#REF!*1.5</f>
        <v>#REF!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'M2 Semestre Annualisé Maquette'!I58*1.5</f>
        <v>0</v>
      </c>
      <c r="AD43" s="10" t="e">
        <f>#REF!*1.5</f>
        <v>#REF!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'M2 Semestre Annualisé Maquette'!I59*1.5</f>
        <v>0</v>
      </c>
      <c r="AD44" s="10" t="e">
        <f>#REF!*1.5</f>
        <v>#REF!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'M2 Semestre Annualisé Maquette'!I60*1.5</f>
        <v>0</v>
      </c>
      <c r="AD45" s="10" t="e">
        <f>#REF!*1.5</f>
        <v>#REF!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'M2 Semestre Annualisé Maquette'!I61*1.5</f>
        <v>0</v>
      </c>
      <c r="AD46" s="10" t="e">
        <f>#REF!*1.5</f>
        <v>#REF!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'M2 Semestre Annualisé Maquette'!I62*1.5</f>
        <v>0</v>
      </c>
      <c r="AD47" s="10" t="e">
        <f>#REF!*1.5</f>
        <v>#REF!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'M2 Semestre Annualisé Maquette'!I63*1.5</f>
        <v>0</v>
      </c>
      <c r="AD48" s="10" t="e">
        <f>#REF!*1.5</f>
        <v>#REF!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'M2 Semestre Annualisé Maquette'!I64*1.5</f>
        <v>0</v>
      </c>
      <c r="AD49" s="10" t="e">
        <f>#REF!*1.5</f>
        <v>#REF!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'M2 Semestre Annualisé Maquette'!I65*1.5</f>
        <v>0</v>
      </c>
      <c r="AD50" s="10" t="e">
        <f>#REF!*1.5</f>
        <v>#REF!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'M2 Semestre Annualisé Maquette'!I66*1.5</f>
        <v>0</v>
      </c>
      <c r="AD51" s="10" t="e">
        <f>#REF!*1.5</f>
        <v>#REF!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'M2 Semestre Annualisé Maquette'!I67*1.5</f>
        <v>0</v>
      </c>
      <c r="AD52" s="10" t="e">
        <f>#REF!*1.5</f>
        <v>#REF!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'M2 Semestre Annualisé Maquette'!I68*1.5</f>
        <v>0</v>
      </c>
      <c r="AD53" s="10" t="e">
        <f>#REF!*1.5</f>
        <v>#REF!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'M2 Semestre Annualisé Maquette'!I69*1.5</f>
        <v>0</v>
      </c>
      <c r="AD54" s="10" t="e">
        <f>#REF!*1.5</f>
        <v>#REF!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'M2 Semestre Annualisé Maquette'!I70*1.5</f>
        <v>0</v>
      </c>
      <c r="AD55" s="10" t="e">
        <f>#REF!*1.5</f>
        <v>#REF!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'M2 Semestre Annualisé Maquette'!I71*1.5</f>
        <v>0</v>
      </c>
      <c r="AD56" s="10" t="e">
        <f>#REF!*1.5</f>
        <v>#REF!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'M2 Semestre Annualisé Maquette'!I72*1.5</f>
        <v>0</v>
      </c>
      <c r="AD57" s="10" t="e">
        <f>#REF!*1.5</f>
        <v>#REF!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'M2 Semestre Annualisé Maquette'!I73*1.5</f>
        <v>0</v>
      </c>
      <c r="AD58" s="10" t="e">
        <f>#REF!*1.5</f>
        <v>#REF!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'M2 Semestre Annualisé Maquette'!I74*1.5</f>
        <v>0</v>
      </c>
      <c r="AD59" s="10" t="e">
        <f>#REF!*1.5</f>
        <v>#REF!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'M2 Semestre Annualisé Maquette'!I75*1.5</f>
        <v>0</v>
      </c>
      <c r="AD60" s="10" t="e">
        <f>#REF!*1.5</f>
        <v>#REF!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'M2 Semestre Annualisé Maquette'!I76*1.5</f>
        <v>0</v>
      </c>
      <c r="AD61" s="10" t="e">
        <f>#REF!*1.5</f>
        <v>#REF!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'M2 Semestre Annualisé Maquette'!I77*1.5</f>
        <v>0</v>
      </c>
      <c r="AD62" s="10" t="e">
        <f>#REF!*1.5</f>
        <v>#REF!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'M2 Semestre Annualisé Maquette'!I78*1.5</f>
        <v>0</v>
      </c>
      <c r="AD63" s="10" t="e">
        <f>#REF!*1.5</f>
        <v>#REF!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'M2 Semestre Annualisé Maquette'!I79*1.5</f>
        <v>0</v>
      </c>
      <c r="AD64" s="10" t="e">
        <f>#REF!*1.5</f>
        <v>#REF!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'M2 Semestre Annualisé Maquette'!I80*1.5</f>
        <v>0</v>
      </c>
      <c r="AD65" s="10" t="e">
        <f>#REF!*1.5</f>
        <v>#REF!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'M2 Semestre Annualisé Maquette'!I81*1.5</f>
        <v>0</v>
      </c>
      <c r="AD66" s="10" t="e">
        <f>#REF!*1.5</f>
        <v>#REF!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'M2 Semestre Annualisé Maquette'!I82*1.5</f>
        <v>0</v>
      </c>
      <c r="AD67" s="10" t="e">
        <f>#REF!*1.5</f>
        <v>#REF!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'M2 Semestre Annualisé Maquette'!I83*1.5</f>
        <v>0</v>
      </c>
      <c r="AD68" s="10" t="e">
        <f>#REF!*1.5</f>
        <v>#REF!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'M2 Semestre Annualisé Maquette'!I84*1.5</f>
        <v>0</v>
      </c>
      <c r="AD69" s="10" t="e">
        <f>#REF!*1.5</f>
        <v>#REF!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'M2 Semestre Annualisé Maquette'!I85*1.5</f>
        <v>0</v>
      </c>
      <c r="AD70" s="10" t="e">
        <f>#REF!*1.5</f>
        <v>#REF!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'M2 Semestre Annualisé Maquette'!I86*1.5</f>
        <v>0</v>
      </c>
      <c r="AD71" s="10" t="e">
        <f>#REF!*1.5</f>
        <v>#REF!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'M2 Semestre Annualisé Maquette'!I87*1.5</f>
        <v>0</v>
      </c>
      <c r="AD72" s="10" t="e">
        <f>#REF!*1.5</f>
        <v>#REF!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'M2 Semestre Annualisé Maquette'!I88*1.5</f>
        <v>0</v>
      </c>
      <c r="AD73" s="10" t="e">
        <f>#REF!*1.5</f>
        <v>#REF!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'M2 Semestre Annualisé Maquette'!I89*1.5</f>
        <v>0</v>
      </c>
      <c r="AD74" s="10" t="e">
        <f>#REF!*1.5</f>
        <v>#REF!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'M2 Semestre Annualisé Maquette'!I90*1.5</f>
        <v>0</v>
      </c>
      <c r="AD75" s="10" t="e">
        <f>#REF!*1.5</f>
        <v>#REF!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'M2 Semestre Annualisé Maquette'!I91*1.5</f>
        <v>0</v>
      </c>
      <c r="AD76" s="10" t="e">
        <f>#REF!*1.5</f>
        <v>#REF!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'M2 Semestre Annualisé Maquette'!I92*1.5</f>
        <v>0</v>
      </c>
      <c r="AD77" s="10" t="e">
        <f>#REF!*1.5</f>
        <v>#REF!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'M2 Semestre Annualisé Maquette'!I93*1.5</f>
        <v>0</v>
      </c>
      <c r="AD78" s="10" t="e">
        <f>#REF!*1.5</f>
        <v>#REF!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'M2 Semestre Annualisé Maquette'!I94*1.5</f>
        <v>0</v>
      </c>
      <c r="AD79" s="10" t="e">
        <f>#REF!*1.5</f>
        <v>#REF!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'M2 Semestre Annualisé Maquette'!I95*1.5</f>
        <v>0</v>
      </c>
      <c r="AD80" s="10" t="e">
        <f>#REF!*1.5</f>
        <v>#REF!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'M2 Semestre Annualisé Maquette'!I96*1.5</f>
        <v>0</v>
      </c>
      <c r="AD81" s="10" t="e">
        <f>#REF!*1.5</f>
        <v>#REF!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'M2 Semestre Annualisé Maquette'!I97*1.5</f>
        <v>0</v>
      </c>
      <c r="AD82" s="10" t="e">
        <f>#REF!*1.5</f>
        <v>#REF!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'M2 Semestre Annualisé Maquette'!I98*1.5</f>
        <v>0</v>
      </c>
      <c r="AD83" s="10" t="e">
        <f>#REF!*1.5</f>
        <v>#REF!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'M2 Semestre Annualisé Maquette'!I99*1.5</f>
        <v>0</v>
      </c>
      <c r="AD84" s="10" t="e">
        <f>#REF!*1.5</f>
        <v>#REF!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'M2 Semestre Annualisé Maquette'!I100*1.5</f>
        <v>0</v>
      </c>
      <c r="AD85" s="10" t="e">
        <f>#REF!*1.5</f>
        <v>#REF!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'M2 Semestre Annualisé Maquette'!I101*1.5</f>
        <v>0</v>
      </c>
      <c r="AD86" s="10" t="e">
        <f>#REF!*1.5</f>
        <v>#REF!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'M2 Semestre Annualisé Maquette'!I102*1.5</f>
        <v>0</v>
      </c>
      <c r="AD87" s="10" t="e">
        <f>#REF!*1.5</f>
        <v>#REF!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'M2 Semestre Annualisé Maquette'!I103*1.5</f>
        <v>0</v>
      </c>
      <c r="AD88" s="10" t="e">
        <f>#REF!*1.5</f>
        <v>#REF!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'M2 Semestre Annualisé Maquette'!I104*1.5</f>
        <v>0</v>
      </c>
      <c r="AD89" s="10" t="e">
        <f>#REF!*1.5</f>
        <v>#REF!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'M2 Semestre Annualisé Maquette'!I105*1.5</f>
        <v>0</v>
      </c>
      <c r="AD90" s="10" t="e">
        <f>#REF!*1.5</f>
        <v>#REF!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'M2 Semestre Annualisé Maquette'!I106*1.5</f>
        <v>0</v>
      </c>
      <c r="AD91" s="10" t="e">
        <f>#REF!*1.5</f>
        <v>#REF!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'M2 Semestre Annualisé Maquette'!I107*1.5</f>
        <v>0</v>
      </c>
      <c r="AD92" s="10" t="e">
        <f>#REF!*1.5</f>
        <v>#REF!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'M2 Semestre Annualisé Maquette'!I108*1.5</f>
        <v>0</v>
      </c>
      <c r="AD93" s="10" t="e">
        <f>#REF!*1.5</f>
        <v>#REF!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'M2 Semestre Annualisé Maquette'!I109*1.5</f>
        <v>0</v>
      </c>
      <c r="AD94" s="10" t="e">
        <f>#REF!*1.5</f>
        <v>#REF!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'M2 Semestre Annualisé Maquette'!I110*1.5</f>
        <v>0</v>
      </c>
      <c r="AD95" s="10" t="e">
        <f>#REF!*1.5</f>
        <v>#REF!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'M2 Semestre Annualisé Maquette'!I111*1.5</f>
        <v>0</v>
      </c>
      <c r="AD96" s="10" t="e">
        <f>#REF!*1.5</f>
        <v>#REF!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'M2 Semestre Annualisé Maquette'!I112*1.5</f>
        <v>0</v>
      </c>
      <c r="AD97" s="10" t="e">
        <f>#REF!*1.5</f>
        <v>#REF!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'M2 Semestre Annualisé Maquette'!I113*1.5</f>
        <v>0</v>
      </c>
      <c r="AD98" s="10" t="e">
        <f>#REF!*1.5</f>
        <v>#REF!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'M2 Semestre Annualisé Maquette'!I114*1.5</f>
        <v>0</v>
      </c>
      <c r="AD99" s="10" t="e">
        <f>#REF!*1.5</f>
        <v>#REF!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'M2 Semestre Annualisé Maquette'!I115*1.5</f>
        <v>0</v>
      </c>
      <c r="AD100" s="10" t="e">
        <f>#REF!*1.5</f>
        <v>#REF!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'M2 Semestre Annualisé Maquette'!I116*1.5</f>
        <v>0</v>
      </c>
      <c r="AD101" s="10" t="e">
        <f>#REF!*1.5</f>
        <v>#REF!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'M2 Semestre Annualisé Maquette'!I117*1.5</f>
        <v>0</v>
      </c>
      <c r="AD102" s="10" t="e">
        <f>#REF!*1.5</f>
        <v>#REF!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'M2 Semestre Annualisé Maquette'!I118*1.5</f>
        <v>0</v>
      </c>
      <c r="AD103" s="10" t="e">
        <f>#REF!*1.5</f>
        <v>#REF!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'M2 Semestre Annualisé Maquette'!I119*1.5</f>
        <v>0</v>
      </c>
      <c r="AD104" s="10" t="e">
        <f>#REF!*1.5</f>
        <v>#REF!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'M2 Semestre Annualisé Maquette'!I120*1.5</f>
        <v>0</v>
      </c>
      <c r="AD105" s="10" t="e">
        <f>#REF!*1.5</f>
        <v>#REF!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'M2 Semestre Annualisé Maquette'!I121*1.5</f>
        <v>0</v>
      </c>
      <c r="AD106" s="10" t="e">
        <f>#REF!*1.5</f>
        <v>#REF!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'M2 Semestre Annualisé Maquette'!I122*1.5</f>
        <v>0</v>
      </c>
      <c r="AD107" s="10" t="e">
        <f>#REF!*1.5</f>
        <v>#REF!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'M2 Semestre Annualisé Maquette'!I123*1.5</f>
        <v>0</v>
      </c>
      <c r="AD108" s="10" t="e">
        <f>#REF!*1.5</f>
        <v>#REF!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'M2 Semestre Annualisé Maquette'!I124*1.5</f>
        <v>0</v>
      </c>
      <c r="AD109" s="10" t="e">
        <f>#REF!*1.5</f>
        <v>#REF!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'M2 Semestre Annualisé Maquette'!I125*1.5</f>
        <v>0</v>
      </c>
      <c r="AD110" s="10" t="e">
        <f>#REF!*1.5</f>
        <v>#REF!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'M2 Semestre Annualisé Maquette'!I126*1.5</f>
        <v>0</v>
      </c>
      <c r="AD111" s="10" t="e">
        <f>#REF!*1.5</f>
        <v>#REF!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'M2 Semestre Annualisé Maquette'!I127*1.5</f>
        <v>0</v>
      </c>
      <c r="AD112" s="10" t="e">
        <f>#REF!*1.5</f>
        <v>#REF!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'M2 Semestre Annualisé Maquette'!I128*1.5</f>
        <v>0</v>
      </c>
      <c r="AD113" s="10" t="e">
        <f>#REF!*1.5</f>
        <v>#REF!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'M2 Semestre Annualisé Maquette'!I129*1.5</f>
        <v>0</v>
      </c>
      <c r="AD114" s="10" t="e">
        <f>#REF!*1.5</f>
        <v>#REF!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'M2 Semestre Annualisé Maquette'!I130*1.5</f>
        <v>0</v>
      </c>
      <c r="AD115" s="10" t="e">
        <f>#REF!*1.5</f>
        <v>#REF!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'M2 Semestre Annualisé Maquette'!I131*1.5</f>
        <v>0</v>
      </c>
      <c r="AD116" s="10" t="e">
        <f>#REF!*1.5</f>
        <v>#REF!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'M2 Semestre Annualisé Maquette'!I132*1.5</f>
        <v>0</v>
      </c>
      <c r="AD117" s="10" t="e">
        <f>#REF!*1.5</f>
        <v>#REF!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'M2 Semestre Annualisé Maquette'!I133*1.5</f>
        <v>0</v>
      </c>
      <c r="AD118" s="10" t="e">
        <f>#REF!*1.5</f>
        <v>#REF!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'M2 Semestre Annualisé Maquette'!I134*1.5</f>
        <v>0</v>
      </c>
      <c r="AD119" s="10" t="e">
        <f>#REF!*1.5</f>
        <v>#REF!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'M2 Semestre Annualisé Maquette'!I135*1.5</f>
        <v>0</v>
      </c>
      <c r="AD120" s="10" t="e">
        <f>#REF!*1.5</f>
        <v>#REF!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'M2 Semestre Annualisé Maquette'!I136*1.5</f>
        <v>0</v>
      </c>
      <c r="AD121" s="10" t="e">
        <f>#REF!*1.5</f>
        <v>#REF!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'M2 Semestre Annualisé Maquette'!I137*1.5</f>
        <v>0</v>
      </c>
      <c r="AD122" s="10" t="e">
        <f>#REF!*1.5</f>
        <v>#REF!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'M2 Semestre Annualisé Maquette'!I138*1.5</f>
        <v>0</v>
      </c>
      <c r="AD123" s="10" t="e">
        <f>#REF!*1.5</f>
        <v>#REF!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'M2 Semestre Annualisé Maquette'!I139*1.5</f>
        <v>0</v>
      </c>
      <c r="AD124" s="10" t="e">
        <f>#REF!*1.5</f>
        <v>#REF!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'M2 Semestre Annualisé Maquette'!I140*1.5</f>
        <v>0</v>
      </c>
      <c r="AD125" s="10" t="e">
        <f>#REF!*1.5</f>
        <v>#REF!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'M2 Semestre Annualisé Maquette'!I141*1.5</f>
        <v>0</v>
      </c>
      <c r="AD126" s="10" t="e">
        <f>#REF!*1.5</f>
        <v>#REF!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'M2 Semestre Annualisé Maquette'!I142*1.5</f>
        <v>0</v>
      </c>
      <c r="AD127" s="10" t="e">
        <f>#REF!*1.5</f>
        <v>#REF!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'M2 Semestre Annualisé Maquette'!I143*1.5</f>
        <v>0</v>
      </c>
      <c r="AD128" s="10" t="e">
        <f>#REF!*1.5</f>
        <v>#REF!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'M2 Semestre Annualisé Maquette'!I144*1.5</f>
        <v>0</v>
      </c>
      <c r="AD129" s="10" t="e">
        <f>#REF!*1.5</f>
        <v>#REF!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'M2 Semestre Annualisé Maquette'!I145*1.5</f>
        <v>0</v>
      </c>
      <c r="AD130" s="10" t="e">
        <f>#REF!*1.5</f>
        <v>#REF!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'M2 Semestre Annualisé Maquette'!I146*1.5</f>
        <v>0</v>
      </c>
      <c r="AD131" s="10" t="e">
        <f>#REF!*1.5</f>
        <v>#REF!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'M2 Semestre Annualisé Maquette'!I147*1.5</f>
        <v>0</v>
      </c>
      <c r="AD132" s="10" t="e">
        <f>#REF!*1.5</f>
        <v>#REF!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'M2 Semestre Annualisé Maquette'!I148*1.5</f>
        <v>0</v>
      </c>
      <c r="AD133" s="10" t="e">
        <f>#REF!*1.5</f>
        <v>#REF!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'M2 Semestre Annualisé Maquette'!I149*1.5</f>
        <v>0</v>
      </c>
      <c r="AD134" s="10" t="e">
        <f>#REF!*1.5</f>
        <v>#REF!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'M2 Semestre Annualisé Maquette'!I150*1.5</f>
        <v>0</v>
      </c>
      <c r="AD135" s="10" t="e">
        <f>#REF!*1.5</f>
        <v>#REF!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'M2 Semestre Annualisé Maquette'!I151*1.5</f>
        <v>0</v>
      </c>
      <c r="AD136" s="10" t="e">
        <f>#REF!*1.5</f>
        <v>#REF!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'M2 Semestre Annualisé Maquette'!I152*1.5</f>
        <v>0</v>
      </c>
      <c r="AD137" s="10" t="e">
        <f>#REF!*1.5</f>
        <v>#REF!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'M2 Semestre Annualisé Maquette'!I153*1.5</f>
        <v>0</v>
      </c>
      <c r="AD138" s="10" t="e">
        <f>#REF!*1.5</f>
        <v>#REF!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'M2 Semestre Annualisé Maquette'!I154*1.5</f>
        <v>0</v>
      </c>
      <c r="AD139" s="10" t="e">
        <f>#REF!*1.5</f>
        <v>#REF!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'M2 Semestre Annualisé Maquette'!I155*1.5</f>
        <v>0</v>
      </c>
      <c r="AD140" s="10" t="e">
        <f>#REF!*1.5</f>
        <v>#REF!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'M2 Semestre Annualisé Maquette'!I156*1.5</f>
        <v>0</v>
      </c>
      <c r="AD141" s="10" t="e">
        <f>#REF!*1.5</f>
        <v>#REF!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'M2 Semestre Annualisé Maquette'!I157*1.5</f>
        <v>0</v>
      </c>
      <c r="AD142" s="10" t="e">
        <f>#REF!*1.5</f>
        <v>#REF!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'M2 Semestre Annualisé Maquette'!I158*1.5</f>
        <v>0</v>
      </c>
      <c r="AD143" s="10" t="e">
        <f>#REF!*1.5</f>
        <v>#REF!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'M2 Semestre Annualisé Maquette'!I159*1.5</f>
        <v>0</v>
      </c>
      <c r="AD144" s="10" t="e">
        <f>#REF!*1.5</f>
        <v>#REF!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'M2 Semestre Annualisé Maquette'!I160*1.5</f>
        <v>0</v>
      </c>
      <c r="AD145" s="10" t="e">
        <f>#REF!*1.5</f>
        <v>#REF!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'M2 Semestre Annualisé Maquette'!I161*1.5</f>
        <v>0</v>
      </c>
      <c r="AD146" s="10" t="e">
        <f>#REF!*1.5</f>
        <v>#REF!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'M2 Semestre Annualisé Maquette'!I162*1.5</f>
        <v>0</v>
      </c>
      <c r="AD147" s="10" t="e">
        <f>#REF!*1.5</f>
        <v>#REF!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'M2 Semestre Annualisé Maquette'!I163*1.5</f>
        <v>0</v>
      </c>
      <c r="AD148" s="10" t="e">
        <f>#REF!*1.5</f>
        <v>#REF!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'M2 Semestre Annualisé Maquette'!I164*1.5</f>
        <v>0</v>
      </c>
      <c r="AD149" s="10" t="e">
        <f>#REF!*1.5</f>
        <v>#REF!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'M2 Semestre Annualisé Maquette'!I165*1.5</f>
        <v>0</v>
      </c>
      <c r="AD150" s="10" t="e">
        <f>#REF!*1.5</f>
        <v>#REF!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'M2 Semestre Annualisé Maquette'!I166*1.5</f>
        <v>0</v>
      </c>
      <c r="AD151" s="10" t="e">
        <f>#REF!*1.5</f>
        <v>#REF!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'M2 Semestre Annualisé Maquette'!I167*1.5</f>
        <v>0</v>
      </c>
      <c r="AD152" s="10" t="e">
        <f>#REF!*1.5</f>
        <v>#REF!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'M2 Semestre Annualisé Maquette'!I168*1.5</f>
        <v>0</v>
      </c>
      <c r="AD153" s="10" t="e">
        <f>#REF!*1.5</f>
        <v>#REF!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'M2 Semestre Annualisé Maquette'!I169*1.5</f>
        <v>0</v>
      </c>
      <c r="AD154" s="10" t="e">
        <f>#REF!*1.5</f>
        <v>#REF!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'M2 Semestre Annualisé Maquette'!I170*1.5</f>
        <v>0</v>
      </c>
      <c r="AD155" s="10" t="e">
        <f>#REF!*1.5</f>
        <v>#REF!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'M2 Semestre Annualisé Maquette'!I171*1.5</f>
        <v>0</v>
      </c>
      <c r="AD156" s="10" t="e">
        <f>#REF!*1.5</f>
        <v>#REF!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'M2 Semestre Annualisé Maquette'!I172*1.5</f>
        <v>0</v>
      </c>
      <c r="AD157" s="10" t="e">
        <f>#REF!*1.5</f>
        <v>#REF!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'M2 Semestre Annualisé Maquette'!I173*1.5</f>
        <v>0</v>
      </c>
      <c r="AD158" s="10" t="e">
        <f>#REF!*1.5</f>
        <v>#REF!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'M2 Semestre Annualisé Maquette'!I174*1.5</f>
        <v>0</v>
      </c>
      <c r="AD159" s="10" t="e">
        <f>#REF!*1.5</f>
        <v>#REF!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'M2 Semestre Annualisé Maquette'!I175*1.5</f>
        <v>0</v>
      </c>
      <c r="AD160" s="10" t="e">
        <f>#REF!*1.5</f>
        <v>#REF!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'M2 Semestre Annualisé Maquette'!I176*1.5</f>
        <v>0</v>
      </c>
      <c r="AD161" s="10" t="e">
        <f>#REF!*1.5</f>
        <v>#REF!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'M2 Semestre Annualisé Maquette'!I177*1.5</f>
        <v>0</v>
      </c>
      <c r="AD162" s="10" t="e">
        <f>#REF!*1.5</f>
        <v>#REF!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'M2 Semestre Annualisé Maquette'!I178*1.5</f>
        <v>0</v>
      </c>
      <c r="AD163" s="10" t="e">
        <f>#REF!*1.5</f>
        <v>#REF!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'M2 Semestre Annualisé Maquette'!I179*1.5</f>
        <v>0</v>
      </c>
      <c r="AD164" s="10" t="e">
        <f>#REF!*1.5</f>
        <v>#REF!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'M2 Semestre Annualisé Maquette'!I180*1.5</f>
        <v>0</v>
      </c>
      <c r="AD165" s="10" t="e">
        <f>#REF!*1.5</f>
        <v>#REF!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'M2 Semestre Annualisé Maquette'!I181*1.5</f>
        <v>0</v>
      </c>
      <c r="AD166" s="10" t="e">
        <f>#REF!*1.5</f>
        <v>#REF!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'M2 Semestre Annualisé Maquette'!I182*1.5</f>
        <v>0</v>
      </c>
      <c r="AD167" s="10" t="e">
        <f>#REF!*1.5</f>
        <v>#REF!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'M2 Semestre Annualisé Maquette'!I183*1.5</f>
        <v>0</v>
      </c>
      <c r="AD168" s="10" t="e">
        <f>#REF!*1.5</f>
        <v>#REF!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'M2 Semestre Annualisé Maquette'!I184*1.5</f>
        <v>0</v>
      </c>
      <c r="AD169" s="10" t="e">
        <f>#REF!*1.5</f>
        <v>#REF!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'M2 Semestre Annualisé Maquette'!I185*1.5</f>
        <v>0</v>
      </c>
      <c r="AD170" s="10" t="e">
        <f>#REF!*1.5</f>
        <v>#REF!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'M2 Semestre Annualisé Maquette'!I186*1.5</f>
        <v>0</v>
      </c>
      <c r="AD171" s="10" t="e">
        <f>#REF!*1.5</f>
        <v>#REF!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'M2 Semestre Annualisé Maquette'!I187*1.5</f>
        <v>0</v>
      </c>
      <c r="AD172" s="10" t="e">
        <f>#REF!*1.5</f>
        <v>#REF!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'M2 Semestre Annualisé Maquette'!I188*1.5</f>
        <v>0</v>
      </c>
      <c r="AD173" s="10" t="e">
        <f>#REF!*1.5</f>
        <v>#REF!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'M2 Semestre Annualisé Maquette'!I189*1.5</f>
        <v>0</v>
      </c>
      <c r="AD174" s="10" t="e">
        <f>#REF!*1.5</f>
        <v>#REF!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'M2 Semestre Annualisé Maquette'!I190*1.5</f>
        <v>0</v>
      </c>
      <c r="AD175" s="10" t="e">
        <f>#REF!*1.5</f>
        <v>#REF!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'M2 Semestre Annualisé Maquette'!I191*1.5</f>
        <v>0</v>
      </c>
      <c r="AD176" s="10" t="e">
        <f>#REF!*1.5</f>
        <v>#REF!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'M2 Semestre Annualisé Maquette'!I192*1.5</f>
        <v>0</v>
      </c>
      <c r="AD177" s="10" t="e">
        <f>#REF!*1.5</f>
        <v>#REF!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'M2 Semestre Annualisé Maquette'!I193*1.5</f>
        <v>0</v>
      </c>
      <c r="AD178" s="10" t="e">
        <f>#REF!*1.5</f>
        <v>#REF!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'M2 Semestre Annualisé Maquette'!I194*1.5</f>
        <v>0</v>
      </c>
      <c r="AD179" s="10" t="e">
        <f>#REF!*1.5</f>
        <v>#REF!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'M2 Semestre Annualisé Maquette'!I195*1.5</f>
        <v>0</v>
      </c>
      <c r="AD180" s="10" t="e">
        <f>#REF!*1.5</f>
        <v>#REF!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'M2 Semestre Annualisé Maquette'!I196*1.5</f>
        <v>0</v>
      </c>
      <c r="AD181" s="10" t="e">
        <f>#REF!*1.5</f>
        <v>#REF!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'M2 Semestre Annualisé Maquette'!I197*1.5</f>
        <v>0</v>
      </c>
      <c r="AD182" s="10" t="e">
        <f>#REF!*1.5</f>
        <v>#REF!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'M2 Semestre Annualisé Maquette'!I198*1.5</f>
        <v>0</v>
      </c>
      <c r="AD183" s="10" t="e">
        <f>#REF!*1.5</f>
        <v>#REF!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'M2 Semestre Annualisé Maquette'!I199*1.5</f>
        <v>0</v>
      </c>
      <c r="AD184" s="10" t="e">
        <f>#REF!*1.5</f>
        <v>#REF!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'M2 Semestre Annualisé Maquette'!I200*1.5</f>
        <v>0</v>
      </c>
      <c r="AD185" s="10" t="e">
        <f>#REF!*1.5</f>
        <v>#REF!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'M2 Semestre Annualisé Maquette'!I201*1.5</f>
        <v>0</v>
      </c>
      <c r="AD186" s="10" t="e">
        <f>#REF!*1.5</f>
        <v>#REF!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'M2 Semestre Annualisé Maquette'!I202*1.5</f>
        <v>0</v>
      </c>
      <c r="AD187" s="10" t="e">
        <f>#REF!*1.5</f>
        <v>#REF!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'M2 Semestre Annualisé Maquette'!I203*1.5</f>
        <v>0</v>
      </c>
      <c r="AD188" s="10" t="e">
        <f>#REF!*1.5</f>
        <v>#REF!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'M2 Semestre Annualisé Maquette'!I204*1.5</f>
        <v>0</v>
      </c>
      <c r="AD189" s="10" t="e">
        <f>#REF!*1.5</f>
        <v>#REF!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'M2 Semestre Annualisé Maquette'!I205*1.5</f>
        <v>0</v>
      </c>
      <c r="AD190" s="10" t="e">
        <f>#REF!*1.5</f>
        <v>#REF!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'M2 Semestre Annualisé Maquette'!I206*1.5</f>
        <v>0</v>
      </c>
      <c r="AD191" s="10" t="e">
        <f>#REF!*1.5</f>
        <v>#REF!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'M2 Semestre Annualisé Maquette'!I207*1.5</f>
        <v>0</v>
      </c>
      <c r="AD192" s="10" t="e">
        <f>#REF!*1.5</f>
        <v>#REF!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'M2 Semestre Annualisé Maquette'!I208*1.5</f>
        <v>0</v>
      </c>
      <c r="AD193" s="10" t="e">
        <f>#REF!*1.5</f>
        <v>#REF!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'M2 Semestre Annualisé Maquette'!I209*1.5</f>
        <v>0</v>
      </c>
      <c r="AD194" s="10" t="e">
        <f>#REF!*1.5</f>
        <v>#REF!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'M2 Semestre Annualisé Maquette'!I210*1.5</f>
        <v>0</v>
      </c>
      <c r="AD195" s="10" t="e">
        <f>#REF!*1.5</f>
        <v>#REF!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'M2 Semestre Annualisé Maquette'!I211*1.5</f>
        <v>0</v>
      </c>
      <c r="AD196" s="10" t="e">
        <f>#REF!*1.5</f>
        <v>#REF!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'M2 Semestre Annualisé Maquette'!I212*1.5</f>
        <v>0</v>
      </c>
      <c r="AD197" s="10" t="e">
        <f>#REF!*1.5</f>
        <v>#REF!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'M2 Semestre Annualisé Maquette'!I213*1.5</f>
        <v>0</v>
      </c>
      <c r="AD198" s="10" t="e">
        <f>#REF!*1.5</f>
        <v>#REF!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'M2 Semestre Annualisé Maquette'!I214*1.5</f>
        <v>0</v>
      </c>
      <c r="AD199" s="10" t="e">
        <f>#REF!*1.5</f>
        <v>#REF!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'M2 Semestre Annualisé Maquette'!I215*1.5</f>
        <v>0</v>
      </c>
      <c r="AD200" s="10" t="e">
        <f>#REF!*1.5</f>
        <v>#REF!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'M2 Semestre Annualisé Maquette'!I216*1.5</f>
        <v>0</v>
      </c>
      <c r="AD201" s="10" t="e">
        <f>#REF!*1.5</f>
        <v>#REF!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'M2 Semestre Annualisé Maquette'!I217*1.5</f>
        <v>0</v>
      </c>
      <c r="AD202" s="10" t="e">
        <f>#REF!*1.5</f>
        <v>#REF!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'M2 Semestre Annualisé Maquette'!I218*1.5</f>
        <v>0</v>
      </c>
      <c r="AD203" s="10" t="e">
        <f>#REF!*1.5</f>
        <v>#REF!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'M2 Semestre Annualisé Maquette'!I219*1.5</f>
        <v>0</v>
      </c>
      <c r="AD204" s="10" t="e">
        <f>#REF!*1.5</f>
        <v>#REF!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'M2 Semestre Annualisé Maquette'!I220*1.5</f>
        <v>0</v>
      </c>
      <c r="AD205" s="10" t="e">
        <f>#REF!*1.5</f>
        <v>#REF!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'M2 Semestre Annualisé Maquette'!I221*1.5</f>
        <v>0</v>
      </c>
      <c r="AD206" s="10" t="e">
        <f>#REF!*1.5</f>
        <v>#REF!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'M2 Semestre Annualisé Maquette'!I222*1.5</f>
        <v>0</v>
      </c>
      <c r="AD207" s="10" t="e">
        <f>#REF!*1.5</f>
        <v>#REF!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'M2 Semestre Annualisé Maquette'!I223*1.5</f>
        <v>0</v>
      </c>
      <c r="AD208" s="10" t="e">
        <f>#REF!*1.5</f>
        <v>#REF!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'M2 Semestre Annualisé Maquette'!I224*1.5</f>
        <v>0</v>
      </c>
      <c r="AD209" s="10" t="e">
        <f>#REF!*1.5</f>
        <v>#REF!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'M2 Semestre Annualisé Maquette'!I225*1.5</f>
        <v>0</v>
      </c>
      <c r="AD210" s="10" t="e">
        <f>#REF!*1.5</f>
        <v>#REF!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'M2 Semestre Annualisé Maquette'!I226*1.5</f>
        <v>0</v>
      </c>
      <c r="AD211" s="10" t="e">
        <f>#REF!*1.5</f>
        <v>#REF!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'M2 Semestre Annualisé Maquette'!I227*1.5</f>
        <v>0</v>
      </c>
      <c r="AD212" s="10" t="e">
        <f>#REF!*1.5</f>
        <v>#REF!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'M2 Semestre Annualisé Maquette'!I228*1.5</f>
        <v>0</v>
      </c>
      <c r="AD213" s="10" t="e">
        <f>#REF!*1.5</f>
        <v>#REF!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'M2 Semestre Annualisé Maquette'!I229*1.5</f>
        <v>0</v>
      </c>
      <c r="AD214" s="10" t="e">
        <f>#REF!*1.5</f>
        <v>#REF!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'M2 Semestre Annualisé Maquette'!I230*1.5</f>
        <v>0</v>
      </c>
      <c r="AD215" s="10" t="e">
        <f>#REF!*1.5</f>
        <v>#REF!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'M2 Semestre Annualisé Maquette'!I231*1.5</f>
        <v>0</v>
      </c>
      <c r="AD216" s="10" t="e">
        <f>#REF!*1.5</f>
        <v>#REF!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'M2 Semestre Annualisé Maquette'!I232*1.5</f>
        <v>0</v>
      </c>
      <c r="AD217" s="10" t="e">
        <f>#REF!*1.5</f>
        <v>#REF!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'M2 Semestre Annualisé Maquette'!I233*1.5</f>
        <v>0</v>
      </c>
      <c r="AD218" s="10" t="e">
        <f>#REF!*1.5</f>
        <v>#REF!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'M2 Semestre Annualisé Maquette'!I234*1.5</f>
        <v>0</v>
      </c>
      <c r="AD219" s="10" t="e">
        <f>#REF!*1.5</f>
        <v>#REF!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'M2 Semestre Annualisé Maquette'!I235*1.5</f>
        <v>0</v>
      </c>
      <c r="AD220" s="10" t="e">
        <f>#REF!*1.5</f>
        <v>#REF!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'M2 Semestre Annualisé Maquette'!I236*1.5</f>
        <v>0</v>
      </c>
      <c r="AD221" s="10" t="e">
        <f>#REF!*1.5</f>
        <v>#REF!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'M2 Semestre Annualisé Maquette'!I237*1.5</f>
        <v>0</v>
      </c>
      <c r="AD222" s="10" t="e">
        <f>#REF!*1.5</f>
        <v>#REF!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'M2 Semestre Annualisé Maquette'!I238*1.5</f>
        <v>0</v>
      </c>
      <c r="AD223" s="10" t="e">
        <f>#REF!*1.5</f>
        <v>#REF!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'M2 Semestre Annualisé Maquette'!I239*1.5</f>
        <v>0</v>
      </c>
      <c r="AD224" s="10" t="e">
        <f>#REF!*1.5</f>
        <v>#REF!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'M2 Semestre Annualisé Maquette'!I240*1.5</f>
        <v>0</v>
      </c>
      <c r="AD225" s="10" t="e">
        <f>#REF!*1.5</f>
        <v>#REF!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'M2 Semestre Annualisé Maquette'!I241*1.5</f>
        <v>0</v>
      </c>
      <c r="AD226" s="10" t="e">
        <f>#REF!*1.5</f>
        <v>#REF!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'M2 Semestre Annualisé Maquette'!I242*1.5</f>
        <v>0</v>
      </c>
      <c r="AD227" s="10" t="e">
        <f>#REF!*1.5</f>
        <v>#REF!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'M2 Semestre Annualisé Maquette'!I243*1.5</f>
        <v>0</v>
      </c>
      <c r="AD228" s="10" t="e">
        <f>#REF!*1.5</f>
        <v>#REF!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'M2 Semestre Annualisé Maquette'!I244*1.5</f>
        <v>0</v>
      </c>
      <c r="AD229" s="10" t="e">
        <f>#REF!*1.5</f>
        <v>#REF!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'M2 Semestre Annualisé Maquette'!I245*1.5</f>
        <v>0</v>
      </c>
      <c r="AD230" s="10" t="e">
        <f>#REF!*1.5</f>
        <v>#REF!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'M2 Semestre Annualisé Maquette'!I246*1.5</f>
        <v>0</v>
      </c>
      <c r="AD231" s="10" t="e">
        <f>#REF!*1.5</f>
        <v>#REF!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'M2 Semestre Annualisé Maquette'!I247*1.5</f>
        <v>0</v>
      </c>
      <c r="AD232" s="10" t="e">
        <f>#REF!*1.5</f>
        <v>#REF!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'M2 Semestre Annualisé Maquette'!I248*1.5</f>
        <v>0</v>
      </c>
      <c r="AD233" s="10" t="e">
        <f>#REF!*1.5</f>
        <v>#REF!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'M2 Semestre Annualisé Maquette'!I249*1.5</f>
        <v>0</v>
      </c>
      <c r="AD234" s="10" t="e">
        <f>#REF!*1.5</f>
        <v>#REF!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'M2 Semestre Annualisé Maquette'!I250*1.5</f>
        <v>0</v>
      </c>
      <c r="AD235" s="10" t="e">
        <f>#REF!*1.5</f>
        <v>#REF!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'M2 Semestre Annualisé Maquette'!I251*1.5</f>
        <v>0</v>
      </c>
      <c r="AD236" s="10" t="e">
        <f>#REF!*1.5</f>
        <v>#REF!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'M2 Semestre Annualisé Maquette'!I252*1.5</f>
        <v>0</v>
      </c>
      <c r="AD237" s="10" t="e">
        <f>#REF!*1.5</f>
        <v>#REF!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'M2 Semestre Annualisé Maquette'!I253*1.5</f>
        <v>0</v>
      </c>
      <c r="AD238" s="10" t="e">
        <f>#REF!*1.5</f>
        <v>#REF!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'M2 Semestre Annualisé Maquette'!I254*1.5</f>
        <v>0</v>
      </c>
      <c r="AD239" s="10" t="e">
        <f>#REF!*1.5</f>
        <v>#REF!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'M2 Semestre Annualisé Maquette'!I255*1.5</f>
        <v>0</v>
      </c>
      <c r="AD240" s="10" t="e">
        <f>#REF!*1.5</f>
        <v>#REF!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'M2 Semestre Annualisé Maquette'!I256*1.5</f>
        <v>0</v>
      </c>
      <c r="AD241" s="10" t="e">
        <f>#REF!*1.5</f>
        <v>#REF!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'M2 Semestre Annualisé Maquette'!I257*1.5</f>
        <v>0</v>
      </c>
      <c r="AD242" s="10" t="e">
        <f>#REF!*1.5</f>
        <v>#REF!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'M2 Semestre Annualisé Maquette'!I258*1.5</f>
        <v>0</v>
      </c>
      <c r="AD243" s="10" t="e">
        <f>#REF!*1.5</f>
        <v>#REF!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'M2 Semestre Annualisé Maquette'!I259*1.5</f>
        <v>0</v>
      </c>
      <c r="AD244" s="10" t="e">
        <f>#REF!*1.5</f>
        <v>#REF!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'M2 Semestre Annualisé Maquette'!I260*1.5</f>
        <v>0</v>
      </c>
      <c r="AD245" s="10" t="e">
        <f>#REF!*1.5</f>
        <v>#REF!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'M2 Semestre Annualisé Maquette'!I261*1.5</f>
        <v>0</v>
      </c>
      <c r="AD246" s="10" t="e">
        <f>#REF!*1.5</f>
        <v>#REF!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'M2 Semestre Annualisé Maquette'!I262*1.5</f>
        <v>0</v>
      </c>
      <c r="AD247" s="10" t="e">
        <f>#REF!*1.5</f>
        <v>#REF!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'M2 Semestre Annualisé Maquette'!I263*1.5</f>
        <v>0</v>
      </c>
      <c r="AD248" s="10" t="e">
        <f>#REF!*1.5</f>
        <v>#REF!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'M2 Semestre Annualisé Maquette'!I264*1.5</f>
        <v>0</v>
      </c>
      <c r="AD249" s="10" t="e">
        <f>#REF!*1.5</f>
        <v>#REF!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'M2 Semestre Annualisé Maquette'!I265*1.5</f>
        <v>0</v>
      </c>
      <c r="AD250" s="10" t="e">
        <f>#REF!*1.5</f>
        <v>#REF!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'M2 Semestre Annualisé Maquette'!I266*1.5</f>
        <v>0</v>
      </c>
      <c r="AD251" s="10" t="e">
        <f>#REF!*1.5</f>
        <v>#REF!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'M2 Semestre Annualisé Maquette'!I267*1.5</f>
        <v>0</v>
      </c>
      <c r="AD252" s="10" t="e">
        <f>#REF!*1.5</f>
        <v>#REF!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'M2 Semestre Annualisé Maquette'!I268*1.5</f>
        <v>0</v>
      </c>
      <c r="AD253" s="10" t="e">
        <f>#REF!*1.5</f>
        <v>#REF!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'M2 Semestre Annualisé Maquette'!I269*1.5</f>
        <v>0</v>
      </c>
      <c r="AD254" s="10" t="e">
        <f>#REF!*1.5</f>
        <v>#REF!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'M2 Semestre Annualisé Maquette'!I270*1.5</f>
        <v>0</v>
      </c>
      <c r="AD255" s="10" t="e">
        <f>#REF!*1.5</f>
        <v>#REF!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'M2 Semestre Annualisé Maquette'!I271*1.5</f>
        <v>0</v>
      </c>
      <c r="AD256" s="10" t="e">
        <f>#REF!*1.5</f>
        <v>#REF!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'M2 Semestre Annualisé Maquette'!I272*1.5</f>
        <v>0</v>
      </c>
      <c r="AD257" s="10" t="e">
        <f>#REF!*1.5</f>
        <v>#REF!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'M2 Semestre Annualisé Maquette'!I273*1.5</f>
        <v>0</v>
      </c>
      <c r="AD258" s="10" t="e">
        <f>#REF!*1.5</f>
        <v>#REF!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'M2 Semestre Annualisé Maquette'!I274*1.5</f>
        <v>0</v>
      </c>
      <c r="AD259" s="10" t="e">
        <f>#REF!*1.5</f>
        <v>#REF!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'M2 Semestre Annualisé Maquette'!I275*1.5</f>
        <v>0</v>
      </c>
      <c r="AD260" s="10" t="e">
        <f>#REF!*1.5</f>
        <v>#REF!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'M2 Semestre Annualisé Maquette'!I276*1.5</f>
        <v>0</v>
      </c>
      <c r="AD261" s="10" t="e">
        <f>#REF!*1.5</f>
        <v>#REF!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'M2 Semestre Annualisé Maquette'!I277*1.5</f>
        <v>0</v>
      </c>
      <c r="AD262" s="10" t="e">
        <f>#REF!*1.5</f>
        <v>#REF!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'M2 Semestre Annualisé Maquette'!I278*1.5</f>
        <v>0</v>
      </c>
      <c r="AD263" s="10" t="e">
        <f>#REF!*1.5</f>
        <v>#REF!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'M2 Semestre Annualisé Maquette'!I279*1.5</f>
        <v>0</v>
      </c>
      <c r="AD264" s="10" t="e">
        <f>#REF!*1.5</f>
        <v>#REF!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'M2 Semestre Annualisé Maquette'!I280*1.5</f>
        <v>0</v>
      </c>
      <c r="AD265" s="10" t="e">
        <f>#REF!*1.5</f>
        <v>#REF!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'M2 Semestre Annualisé Maquette'!I281*1.5</f>
        <v>0</v>
      </c>
      <c r="AD266" s="10" t="e">
        <f>#REF!*1.5</f>
        <v>#REF!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'M2 Semestre Annualisé Maquette'!I282*1.5</f>
        <v>0</v>
      </c>
      <c r="AD267" s="10" t="e">
        <f>#REF!*1.5</f>
        <v>#REF!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'M2 Semestre Annualisé Maquette'!I283*1.5</f>
        <v>0</v>
      </c>
      <c r="AD268" s="10" t="e">
        <f>#REF!*1.5</f>
        <v>#REF!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'M2 Semestre Annualisé Maquette'!I284*1.5</f>
        <v>0</v>
      </c>
      <c r="AD269" s="10" t="e">
        <f>#REF!*1.5</f>
        <v>#REF!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'M2 Semestre Annualisé Maquette'!I285*1.5</f>
        <v>0</v>
      </c>
      <c r="AD270" s="10" t="e">
        <f>#REF!*1.5</f>
        <v>#REF!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'M2 Semestre Annualisé Maquette'!I286*1.5</f>
        <v>0</v>
      </c>
      <c r="AD271" s="10" t="e">
        <f>#REF!*1.5</f>
        <v>#REF!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'M2 Semestre Annualisé Maquette'!I287*1.5</f>
        <v>0</v>
      </c>
      <c r="AD272" s="10" t="e">
        <f>#REF!*1.5</f>
        <v>#REF!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'M2 Semestre Annualisé Maquette'!I288*1.5</f>
        <v>0</v>
      </c>
      <c r="AD273" s="10" t="e">
        <f>#REF!*1.5</f>
        <v>#REF!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'M2 Semestre Annualisé Maquette'!I289*1.5</f>
        <v>0</v>
      </c>
      <c r="AD274" s="10" t="e">
        <f>#REF!*1.5</f>
        <v>#REF!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'M2 Semestre Annualisé Maquette'!I290*1.5</f>
        <v>0</v>
      </c>
      <c r="AD275" s="10" t="e">
        <f>#REF!*1.5</f>
        <v>#REF!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'M2 Semestre Annualisé Maquette'!I291*1.5</f>
        <v>0</v>
      </c>
      <c r="AD276" s="10" t="e">
        <f>#REF!*1.5</f>
        <v>#REF!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'M2 Semestre Annualisé Maquette'!I292*1.5</f>
        <v>0</v>
      </c>
      <c r="AD277" s="10" t="e">
        <f>#REF!*1.5</f>
        <v>#REF!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'M2 Semestre Annualisé Maquette'!I293*1.5</f>
        <v>0</v>
      </c>
      <c r="AD278" s="10" t="e">
        <f>#REF!*1.5</f>
        <v>#REF!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'M2 Semestre Annualisé Maquette'!I294*1.5</f>
        <v>0</v>
      </c>
      <c r="AD279" s="10" t="e">
        <f>#REF!*1.5</f>
        <v>#REF!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'M2 Semestre Annualisé Maquette'!I295*1.5</f>
        <v>0</v>
      </c>
      <c r="AD280" s="10" t="e">
        <f>#REF!*1.5</f>
        <v>#REF!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'M2 Semestre Annualisé Maquette'!I296*1.5</f>
        <v>0</v>
      </c>
      <c r="AD281" s="10" t="e">
        <f>#REF!*1.5</f>
        <v>#REF!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'M2 Semestre Annualisé Maquette'!I297*1.5</f>
        <v>0</v>
      </c>
      <c r="AD282" s="10" t="e">
        <f>#REF!*1.5</f>
        <v>#REF!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'M2 Semestre Annualisé Maquette'!I298*1.5</f>
        <v>0</v>
      </c>
      <c r="AD283" s="10" t="e">
        <f>#REF!*1.5</f>
        <v>#REF!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'M2 Semestre Annualisé Maquette'!I299*1.5</f>
        <v>0</v>
      </c>
      <c r="AD284" s="10" t="e">
        <f>#REF!*1.5</f>
        <v>#REF!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'M2 Semestre Annualisé Maquette'!I300*1.5</f>
        <v>0</v>
      </c>
      <c r="AD285" s="10" t="e">
        <f>#REF!*1.5</f>
        <v>#REF!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'M2 Semestre Annualisé Maquette'!I301*1.5</f>
        <v>0</v>
      </c>
      <c r="AD286" s="10" t="e">
        <f>#REF!*1.5</f>
        <v>#REF!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'M2 Semestre Annualisé Maquette'!I302*1.5</f>
        <v>0</v>
      </c>
      <c r="AD287" s="10" t="e">
        <f>#REF!*1.5</f>
        <v>#REF!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'M2 Semestre Annualisé Maquette'!I303*1.5</f>
        <v>0</v>
      </c>
      <c r="AD288" s="10" t="e">
        <f>#REF!*1.5</f>
        <v>#REF!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'M2 Semestre Annualisé Maquette'!I304*1.5</f>
        <v>0</v>
      </c>
      <c r="AD289" s="10" t="e">
        <f>#REF!*1.5</f>
        <v>#REF!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'M2 Semestre Annualisé Maquette'!I305*1.5</f>
        <v>0</v>
      </c>
      <c r="AD290" s="10" t="e">
        <f>#REF!*1.5</f>
        <v>#REF!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'M2 Semestre Annualisé Maquette'!I306*1.5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Normal="100" workbookViewId="0">
      <selection activeCell="A3" sqref="A3"/>
    </sheetView>
  </sheetViews>
  <sheetFormatPr baseColWidth="10" defaultRowHeight="14.4" x14ac:dyDescent="0.55000000000000004"/>
  <cols>
    <col min="1" max="1" width="42.47265625" customWidth="1"/>
    <col min="2" max="3" width="65" bestFit="1" customWidth="1"/>
    <col min="4" max="4" width="45.83984375" customWidth="1"/>
    <col min="5" max="5" width="29.3125" customWidth="1"/>
  </cols>
  <sheetData>
    <row r="1" spans="1:160" ht="43.3" customHeight="1" x14ac:dyDescent="0.55000000000000004">
      <c r="A1" s="93" t="s">
        <v>187</v>
      </c>
      <c r="B1" s="93"/>
      <c r="C1" s="93"/>
      <c r="D1" s="93"/>
      <c r="E1" s="9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5" customHeight="1" x14ac:dyDescent="0.55000000000000004">
      <c r="A2" s="34" t="s">
        <v>11</v>
      </c>
      <c r="B2" s="35" t="s">
        <v>83</v>
      </c>
      <c r="C2" s="50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5" customHeight="1" x14ac:dyDescent="0.55000000000000004">
      <c r="A3" s="1" t="s">
        <v>12</v>
      </c>
      <c r="B3" s="95" t="s">
        <v>110</v>
      </c>
      <c r="C3" s="95"/>
      <c r="D3" s="9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5" customHeight="1" x14ac:dyDescent="0.55000000000000004">
      <c r="A4" s="1" t="s">
        <v>13</v>
      </c>
      <c r="B4" s="10" t="str">
        <f>IFERROR(VLOOKUP(B3,tab_code_dip,2,FALSE),"-")</f>
        <v>IMEOR18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5" customHeight="1" x14ac:dyDescent="0.55000000000000004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5" customHeight="1" x14ac:dyDescent="0.55000000000000004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55" customHeight="1" x14ac:dyDescent="0.55000000000000004">
      <c r="A7" s="1" t="s">
        <v>61</v>
      </c>
      <c r="B7" s="10" t="s">
        <v>275</v>
      </c>
      <c r="C7" s="21" t="s">
        <v>274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05" customHeight="1" x14ac:dyDescent="0.7">
      <c r="A11" s="85" t="s">
        <v>307</v>
      </c>
      <c r="B11" s="87"/>
      <c r="C11" s="85" t="s">
        <v>308</v>
      </c>
      <c r="D11" s="8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88" t="s">
        <v>390</v>
      </c>
      <c r="B12" s="89"/>
      <c r="C12" s="88" t="s">
        <v>390</v>
      </c>
      <c r="D12" s="8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91" t="s">
        <v>271</v>
      </c>
      <c r="B14" s="91" t="s">
        <v>200</v>
      </c>
      <c r="C14" s="91" t="s">
        <v>272</v>
      </c>
      <c r="D14" s="91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92"/>
      <c r="B15" s="92"/>
      <c r="C15" s="92"/>
      <c r="D15" s="9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91">
        <f>Calcul!A10</f>
        <v>564.5</v>
      </c>
      <c r="B16" s="91">
        <f ca="1">Calcul!A22</f>
        <v>285</v>
      </c>
      <c r="C16" s="91">
        <v>630</v>
      </c>
      <c r="D16" s="91">
        <v>330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92"/>
      <c r="B17" s="92"/>
      <c r="C17" s="92"/>
      <c r="D17" s="9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100" t="s">
        <v>14</v>
      </c>
      <c r="B21" s="100"/>
      <c r="C21" s="100"/>
      <c r="D21" s="10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96" t="s">
        <v>16</v>
      </c>
      <c r="B23" s="97"/>
      <c r="C23" s="97"/>
      <c r="D23" s="9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90" t="s">
        <v>310</v>
      </c>
      <c r="B24" s="75"/>
      <c r="C24" s="75"/>
      <c r="D24" s="7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75"/>
      <c r="B25" s="75"/>
      <c r="C25" s="75"/>
      <c r="D25" s="7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75"/>
      <c r="B26" s="75"/>
      <c r="C26" s="75"/>
      <c r="D26" s="7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96" t="s">
        <v>17</v>
      </c>
      <c r="B27" s="97"/>
      <c r="C27" s="97"/>
      <c r="D27" s="9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101" t="s">
        <v>311</v>
      </c>
      <c r="B28" s="77"/>
      <c r="C28" s="77"/>
      <c r="D28" s="7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102"/>
      <c r="B29" s="103"/>
      <c r="C29" s="103"/>
      <c r="D29" s="10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79"/>
      <c r="B30" s="80"/>
      <c r="C30" s="80"/>
      <c r="D30" s="8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96" t="s">
        <v>18</v>
      </c>
      <c r="B31" s="97"/>
      <c r="C31" s="97"/>
      <c r="D31" s="9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75" t="s">
        <v>312</v>
      </c>
      <c r="B32" s="75"/>
      <c r="C32" s="75"/>
      <c r="D32" s="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75"/>
      <c r="B33" s="75"/>
      <c r="C33" s="75"/>
      <c r="D33" s="7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75"/>
      <c r="B34" s="75"/>
      <c r="C34" s="75"/>
      <c r="D34" s="7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96" t="s">
        <v>56</v>
      </c>
      <c r="B35" s="97"/>
      <c r="C35" s="97"/>
      <c r="D35" s="9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75" t="s">
        <v>314</v>
      </c>
      <c r="B36" s="75"/>
      <c r="C36" s="75"/>
      <c r="D36" s="7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75"/>
      <c r="B37" s="75"/>
      <c r="C37" s="75"/>
      <c r="D37" s="7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75"/>
      <c r="B38" s="75"/>
      <c r="C38" s="75"/>
      <c r="D38" s="7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100" t="s">
        <v>19</v>
      </c>
      <c r="B39" s="100"/>
      <c r="C39" s="100"/>
      <c r="D39" s="10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75" t="s">
        <v>313</v>
      </c>
      <c r="B40" s="75"/>
      <c r="C40" s="75"/>
      <c r="D40" s="7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75"/>
      <c r="B41" s="75"/>
      <c r="C41" s="75"/>
      <c r="D41" s="7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99" t="s">
        <v>20</v>
      </c>
      <c r="B42" s="99"/>
      <c r="C42" s="99"/>
      <c r="D42" s="9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94" t="s">
        <v>21</v>
      </c>
      <c r="B43" s="94"/>
      <c r="C43" s="94"/>
      <c r="D43" s="9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94" t="s">
        <v>22</v>
      </c>
      <c r="B44" s="94"/>
      <c r="C44" s="94"/>
      <c r="D44" s="9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28" activePane="bottomLeft" state="frozen"/>
      <selection pane="bottomLeft" activeCell="B34" sqref="B34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109"/>
    </row>
    <row r="2" spans="1:10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109"/>
    </row>
    <row r="5" spans="1:10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0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18" customHeight="1" x14ac:dyDescent="0.55000000000000004">
      <c r="A7" s="111" t="s">
        <v>206</v>
      </c>
      <c r="B7" s="105" t="str">
        <f>'Fiche Générale'!B2</f>
        <v>ELMI</v>
      </c>
      <c r="C7" s="111" t="s">
        <v>68</v>
      </c>
      <c r="D7" s="111"/>
      <c r="E7" s="117" t="str">
        <f>'Fiche Générale'!B3</f>
        <v>Economie des organisations</v>
      </c>
      <c r="F7" s="105"/>
      <c r="G7" s="111" t="s">
        <v>205</v>
      </c>
      <c r="H7" s="108" t="str">
        <f>'Fiche Générale'!B4</f>
        <v>IMEOR18</v>
      </c>
      <c r="I7" s="108"/>
      <c r="J7" s="108"/>
    </row>
    <row r="8" spans="1:10" ht="18" customHeight="1" x14ac:dyDescent="0.55000000000000004">
      <c r="A8" s="111"/>
      <c r="B8" s="106"/>
      <c r="C8" s="111"/>
      <c r="D8" s="111"/>
      <c r="E8" s="118"/>
      <c r="F8" s="106"/>
      <c r="G8" s="111"/>
      <c r="H8" s="108"/>
      <c r="I8" s="108"/>
      <c r="J8" s="108"/>
    </row>
    <row r="9" spans="1:10" ht="18" customHeight="1" x14ac:dyDescent="0.55000000000000004">
      <c r="A9" s="111"/>
      <c r="B9" s="106"/>
      <c r="C9" s="111"/>
      <c r="D9" s="111"/>
      <c r="E9" s="119"/>
      <c r="F9" s="107"/>
      <c r="G9" s="111"/>
      <c r="H9" s="108"/>
      <c r="I9" s="108"/>
      <c r="J9" s="108"/>
    </row>
    <row r="10" spans="1:10" ht="18" customHeight="1" x14ac:dyDescent="0.55000000000000004">
      <c r="A10" s="111"/>
      <c r="B10" s="106"/>
      <c r="C10" s="116" t="s">
        <v>69</v>
      </c>
      <c r="D10" s="116"/>
      <c r="E10" s="120" t="str">
        <f>'Fiche Générale'!A12</f>
        <v>Économie et Management des Industries du Commerce et de la Distribution (EMICD)</v>
      </c>
      <c r="F10" s="121"/>
      <c r="G10" s="121"/>
      <c r="H10" s="121"/>
      <c r="I10" s="121"/>
      <c r="J10" s="122"/>
    </row>
    <row r="11" spans="1:10" ht="18" customHeight="1" x14ac:dyDescent="0.55000000000000004">
      <c r="A11" s="111"/>
      <c r="B11" s="107"/>
      <c r="C11" s="116"/>
      <c r="D11" s="116"/>
      <c r="E11" s="123"/>
      <c r="F11" s="124"/>
      <c r="G11" s="124"/>
      <c r="H11" s="124"/>
      <c r="I11" s="124"/>
      <c r="J11" s="125"/>
    </row>
    <row r="13" spans="1:10" x14ac:dyDescent="0.55000000000000004">
      <c r="A13" s="110" t="s">
        <v>23</v>
      </c>
      <c r="B13" s="78" t="s">
        <v>188</v>
      </c>
      <c r="C13" s="110" t="s">
        <v>70</v>
      </c>
      <c r="D13" s="110"/>
      <c r="E13" s="110"/>
      <c r="F13" s="110"/>
      <c r="G13" s="110" t="s">
        <v>270</v>
      </c>
      <c r="H13" s="75">
        <f>Calcul!A7</f>
        <v>272</v>
      </c>
      <c r="I13" s="75"/>
    </row>
    <row r="14" spans="1:10" x14ac:dyDescent="0.55000000000000004">
      <c r="A14" s="110"/>
      <c r="B14" s="81"/>
      <c r="C14" s="110"/>
      <c r="D14" s="110"/>
      <c r="E14" s="110"/>
      <c r="F14" s="110"/>
      <c r="G14" s="110"/>
      <c r="H14" s="75"/>
      <c r="I14" s="75"/>
    </row>
    <row r="15" spans="1:10" x14ac:dyDescent="0.55000000000000004">
      <c r="A15" s="110" t="s">
        <v>208</v>
      </c>
      <c r="B15" s="78" t="s">
        <v>189</v>
      </c>
      <c r="C15" s="112" t="s">
        <v>71</v>
      </c>
      <c r="D15" s="113"/>
      <c r="E15" s="110"/>
      <c r="F15" s="110"/>
      <c r="G15" s="110" t="s">
        <v>195</v>
      </c>
      <c r="H15" s="75">
        <f>Calcul!A20</f>
        <v>75</v>
      </c>
      <c r="I15" s="75"/>
    </row>
    <row r="16" spans="1:10" x14ac:dyDescent="0.55000000000000004">
      <c r="A16" s="110"/>
      <c r="B16" s="81"/>
      <c r="C16" s="114"/>
      <c r="D16" s="115"/>
      <c r="E16" s="110"/>
      <c r="F16" s="110"/>
      <c r="G16" s="110"/>
      <c r="H16" s="75"/>
      <c r="I16" s="75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3" customHeight="1" x14ac:dyDescent="0.55000000000000004">
      <c r="A19" s="66">
        <v>1</v>
      </c>
      <c r="B19" s="63" t="s">
        <v>392</v>
      </c>
      <c r="C19" s="62" t="s">
        <v>33</v>
      </c>
      <c r="D19" s="7">
        <v>6</v>
      </c>
      <c r="E19" s="5" t="s">
        <v>32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3" customHeight="1" x14ac:dyDescent="0.55000000000000004">
      <c r="A20" s="25" t="s">
        <v>315</v>
      </c>
      <c r="B20" s="5" t="s">
        <v>316</v>
      </c>
      <c r="C20" s="7" t="s">
        <v>34</v>
      </c>
      <c r="D20" s="7"/>
      <c r="E20" s="5" t="s">
        <v>32</v>
      </c>
      <c r="F20" s="5"/>
      <c r="G20" s="5"/>
      <c r="H20" s="7" t="s">
        <v>216</v>
      </c>
      <c r="I20" s="7">
        <v>20</v>
      </c>
      <c r="J20" s="7"/>
      <c r="K20" s="7"/>
      <c r="L20" s="7"/>
      <c r="M20" s="7" t="s">
        <v>67</v>
      </c>
      <c r="N20" s="5" t="s">
        <v>395</v>
      </c>
      <c r="O20" s="5"/>
    </row>
    <row r="21" spans="1:15" ht="43.3" customHeight="1" x14ac:dyDescent="0.55000000000000004">
      <c r="A21" s="25" t="s">
        <v>317</v>
      </c>
      <c r="B21" s="5" t="s">
        <v>318</v>
      </c>
      <c r="C21" s="7" t="s">
        <v>34</v>
      </c>
      <c r="D21" s="7"/>
      <c r="E21" s="5" t="s">
        <v>32</v>
      </c>
      <c r="F21" s="5"/>
      <c r="G21" s="5"/>
      <c r="H21" s="7" t="s">
        <v>216</v>
      </c>
      <c r="I21" s="7">
        <v>15</v>
      </c>
      <c r="J21" s="7"/>
      <c r="K21" s="7"/>
      <c r="L21" s="7"/>
      <c r="M21" s="7"/>
      <c r="N21" s="5"/>
      <c r="O21" s="5"/>
    </row>
    <row r="22" spans="1:15" ht="43.3" customHeight="1" x14ac:dyDescent="0.55000000000000004">
      <c r="A22" s="66">
        <v>2</v>
      </c>
      <c r="B22" s="63" t="s">
        <v>321</v>
      </c>
      <c r="C22" s="62" t="s">
        <v>33</v>
      </c>
      <c r="D22" s="7">
        <v>6</v>
      </c>
      <c r="E22" s="5" t="s">
        <v>32</v>
      </c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55" customFormat="1" ht="43.3" customHeight="1" x14ac:dyDescent="0.55000000000000004">
      <c r="A23" s="53" t="s">
        <v>319</v>
      </c>
      <c r="B23" s="56" t="s">
        <v>393</v>
      </c>
      <c r="C23" s="51" t="s">
        <v>34</v>
      </c>
      <c r="D23" s="51"/>
      <c r="E23" s="54" t="s">
        <v>32</v>
      </c>
      <c r="F23" s="54" t="s">
        <v>75</v>
      </c>
      <c r="G23" s="54"/>
      <c r="H23" s="51" t="s">
        <v>211</v>
      </c>
      <c r="I23" s="51">
        <v>20</v>
      </c>
      <c r="J23" s="51"/>
      <c r="K23" s="51"/>
      <c r="L23" s="51"/>
      <c r="M23" s="51" t="s">
        <v>67</v>
      </c>
      <c r="N23" s="54" t="s">
        <v>394</v>
      </c>
      <c r="O23" s="54"/>
    </row>
    <row r="24" spans="1:15" ht="43.3" customHeight="1" x14ac:dyDescent="0.55000000000000004">
      <c r="A24" s="25" t="s">
        <v>320</v>
      </c>
      <c r="B24" s="28" t="s">
        <v>322</v>
      </c>
      <c r="C24" s="7" t="s">
        <v>34</v>
      </c>
      <c r="D24" s="7"/>
      <c r="E24" s="5" t="s">
        <v>32</v>
      </c>
      <c r="F24" s="5"/>
      <c r="G24" s="5"/>
      <c r="H24" s="7" t="s">
        <v>216</v>
      </c>
      <c r="I24" s="7">
        <v>15</v>
      </c>
      <c r="J24" s="7"/>
      <c r="K24" s="7"/>
      <c r="L24" s="7"/>
      <c r="M24" s="7" t="s">
        <v>67</v>
      </c>
      <c r="N24" s="5" t="s">
        <v>394</v>
      </c>
      <c r="O24" s="5"/>
    </row>
    <row r="25" spans="1:15" ht="43.3" customHeight="1" x14ac:dyDescent="0.55000000000000004">
      <c r="A25" s="66">
        <v>3</v>
      </c>
      <c r="B25" s="64" t="s">
        <v>326</v>
      </c>
      <c r="C25" s="62" t="s">
        <v>33</v>
      </c>
      <c r="D25" s="7">
        <v>6</v>
      </c>
      <c r="E25" s="5" t="s">
        <v>32</v>
      </c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" customHeight="1" x14ac:dyDescent="0.55000000000000004">
      <c r="A26" s="25" t="s">
        <v>323</v>
      </c>
      <c r="B26" s="52" t="s">
        <v>396</v>
      </c>
      <c r="C26" s="7" t="s">
        <v>34</v>
      </c>
      <c r="D26" s="7"/>
      <c r="E26" s="5" t="s">
        <v>32</v>
      </c>
      <c r="F26" s="5" t="s">
        <v>75</v>
      </c>
      <c r="G26" s="5"/>
      <c r="H26" s="7" t="s">
        <v>211</v>
      </c>
      <c r="I26" s="16">
        <v>18</v>
      </c>
      <c r="J26" s="7"/>
      <c r="K26" s="7"/>
      <c r="L26" s="7"/>
      <c r="M26" s="7" t="s">
        <v>67</v>
      </c>
      <c r="N26" s="5" t="s">
        <v>394</v>
      </c>
      <c r="O26" s="5"/>
    </row>
    <row r="27" spans="1:15" ht="43.3" customHeight="1" x14ac:dyDescent="0.55000000000000004">
      <c r="A27" s="25" t="s">
        <v>324</v>
      </c>
      <c r="B27" s="28" t="s">
        <v>327</v>
      </c>
      <c r="C27" s="7" t="s">
        <v>34</v>
      </c>
      <c r="D27" s="7"/>
      <c r="E27" s="5" t="s">
        <v>32</v>
      </c>
      <c r="F27" s="5"/>
      <c r="G27" s="5"/>
      <c r="H27" s="7" t="s">
        <v>211</v>
      </c>
      <c r="I27" s="7">
        <v>10</v>
      </c>
      <c r="J27" s="7"/>
      <c r="K27" s="7"/>
      <c r="L27" s="7"/>
      <c r="M27" s="7"/>
      <c r="N27" s="5"/>
      <c r="O27" s="5"/>
    </row>
    <row r="28" spans="1:15" ht="43.3" customHeight="1" x14ac:dyDescent="0.55000000000000004">
      <c r="A28" s="25" t="s">
        <v>325</v>
      </c>
      <c r="B28" s="28" t="s">
        <v>328</v>
      </c>
      <c r="C28" s="7" t="s">
        <v>34</v>
      </c>
      <c r="D28" s="7"/>
      <c r="E28" s="5" t="s">
        <v>32</v>
      </c>
      <c r="F28" s="5"/>
      <c r="G28" s="5"/>
      <c r="H28" s="7" t="s">
        <v>211</v>
      </c>
      <c r="I28" s="7">
        <v>20</v>
      </c>
      <c r="J28" s="7"/>
      <c r="K28" s="7"/>
      <c r="L28" s="7"/>
      <c r="M28" s="7" t="s">
        <v>67</v>
      </c>
      <c r="N28" s="5" t="s">
        <v>394</v>
      </c>
      <c r="O28" s="5"/>
    </row>
    <row r="29" spans="1:15" ht="43.3" customHeight="1" x14ac:dyDescent="0.55000000000000004">
      <c r="A29" s="66">
        <v>4</v>
      </c>
      <c r="B29" s="64" t="s">
        <v>331</v>
      </c>
      <c r="C29" s="62" t="s">
        <v>33</v>
      </c>
      <c r="D29" s="7">
        <v>6</v>
      </c>
      <c r="E29" s="5" t="s">
        <v>32</v>
      </c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" customHeight="1" x14ac:dyDescent="0.55000000000000004">
      <c r="A30" s="25" t="s">
        <v>329</v>
      </c>
      <c r="B30" s="28" t="s">
        <v>332</v>
      </c>
      <c r="C30" s="7" t="s">
        <v>34</v>
      </c>
      <c r="D30" s="7"/>
      <c r="E30" s="5" t="s">
        <v>32</v>
      </c>
      <c r="F30" s="5"/>
      <c r="G30" s="5"/>
      <c r="H30" s="7" t="s">
        <v>221</v>
      </c>
      <c r="I30" s="7"/>
      <c r="J30" s="7">
        <v>15</v>
      </c>
      <c r="K30" s="7"/>
      <c r="L30" s="7"/>
      <c r="M30" s="7" t="s">
        <v>67</v>
      </c>
      <c r="N30" s="5" t="s">
        <v>407</v>
      </c>
      <c r="O30" s="5" t="s">
        <v>406</v>
      </c>
    </row>
    <row r="31" spans="1:15" ht="43.3" customHeight="1" x14ac:dyDescent="0.55000000000000004">
      <c r="A31" s="25" t="s">
        <v>330</v>
      </c>
      <c r="B31" s="28" t="s">
        <v>333</v>
      </c>
      <c r="C31" s="7" t="s">
        <v>34</v>
      </c>
      <c r="D31" s="7"/>
      <c r="E31" s="5" t="s">
        <v>32</v>
      </c>
      <c r="F31" s="5"/>
      <c r="G31" s="5"/>
      <c r="H31" s="7" t="s">
        <v>237</v>
      </c>
      <c r="I31" s="7">
        <v>10</v>
      </c>
      <c r="J31" s="7"/>
      <c r="K31" s="7"/>
      <c r="L31" s="7"/>
      <c r="M31" s="7"/>
      <c r="N31" s="5"/>
      <c r="O31" s="5"/>
    </row>
    <row r="32" spans="1:15" s="55" customFormat="1" ht="43.3" customHeight="1" x14ac:dyDescent="0.55000000000000004">
      <c r="A32" s="67">
        <v>5</v>
      </c>
      <c r="B32" s="68" t="s">
        <v>398</v>
      </c>
      <c r="C32" s="69" t="s">
        <v>33</v>
      </c>
      <c r="D32" s="51">
        <v>6</v>
      </c>
      <c r="E32" s="54" t="s">
        <v>32</v>
      </c>
      <c r="F32" s="54"/>
      <c r="G32" s="54"/>
      <c r="H32" s="51"/>
      <c r="I32" s="51"/>
      <c r="J32" s="51"/>
      <c r="K32" s="51"/>
      <c r="L32" s="51"/>
      <c r="M32" s="51"/>
      <c r="N32" s="54"/>
      <c r="O32" s="54"/>
    </row>
    <row r="33" spans="1:15" ht="43.3" customHeight="1" x14ac:dyDescent="0.55000000000000004">
      <c r="A33" s="25" t="s">
        <v>334</v>
      </c>
      <c r="B33" s="28" t="s">
        <v>337</v>
      </c>
      <c r="C33" s="7" t="s">
        <v>34</v>
      </c>
      <c r="D33" s="7"/>
      <c r="E33" s="5" t="s">
        <v>32</v>
      </c>
      <c r="F33" s="5"/>
      <c r="G33" s="5"/>
      <c r="H33" s="7" t="s">
        <v>216</v>
      </c>
      <c r="I33" s="7">
        <v>15</v>
      </c>
      <c r="J33" s="7"/>
      <c r="K33" s="7"/>
      <c r="L33" s="7"/>
      <c r="M33" s="7" t="s">
        <v>67</v>
      </c>
      <c r="N33" s="5" t="s">
        <v>397</v>
      </c>
      <c r="O33" s="5"/>
    </row>
    <row r="34" spans="1:15" ht="43.3" customHeight="1" x14ac:dyDescent="0.55000000000000004">
      <c r="A34" s="25" t="s">
        <v>335</v>
      </c>
      <c r="B34" s="28" t="s">
        <v>338</v>
      </c>
      <c r="C34" s="7" t="s">
        <v>34</v>
      </c>
      <c r="D34" s="7"/>
      <c r="E34" s="54" t="s">
        <v>32</v>
      </c>
      <c r="F34" s="5" t="s">
        <v>75</v>
      </c>
      <c r="G34" s="5"/>
      <c r="H34" s="7" t="s">
        <v>216</v>
      </c>
      <c r="I34" s="7"/>
      <c r="J34" s="16">
        <v>20</v>
      </c>
      <c r="K34" s="7"/>
      <c r="L34" s="7"/>
      <c r="M34" s="7" t="s">
        <v>67</v>
      </c>
      <c r="N34" s="5" t="s">
        <v>397</v>
      </c>
      <c r="O34" s="5"/>
    </row>
    <row r="35" spans="1:15" ht="43.3" customHeight="1" x14ac:dyDescent="0.55000000000000004">
      <c r="A35" s="25" t="s">
        <v>336</v>
      </c>
      <c r="B35" s="28" t="s">
        <v>339</v>
      </c>
      <c r="C35" s="7" t="s">
        <v>34</v>
      </c>
      <c r="D35" s="7"/>
      <c r="E35" s="5" t="s">
        <v>32</v>
      </c>
      <c r="F35" s="5"/>
      <c r="G35" s="5"/>
      <c r="H35" s="7" t="s">
        <v>216</v>
      </c>
      <c r="I35" s="7">
        <v>15</v>
      </c>
      <c r="J35" s="7"/>
      <c r="K35" s="7"/>
      <c r="L35" s="7"/>
      <c r="M35" s="7"/>
      <c r="N35" s="5"/>
      <c r="O35" s="5"/>
    </row>
    <row r="36" spans="1:15" ht="43.3" customHeight="1" x14ac:dyDescent="0.55000000000000004">
      <c r="A36" s="7">
        <v>6</v>
      </c>
      <c r="B36" s="28" t="s">
        <v>411</v>
      </c>
      <c r="C36" s="7" t="s">
        <v>33</v>
      </c>
      <c r="D36" s="12"/>
      <c r="E36" s="148" t="s">
        <v>77</v>
      </c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" customHeight="1" x14ac:dyDescent="0.55000000000000004">
      <c r="A37" s="25" t="s">
        <v>342</v>
      </c>
      <c r="B37" s="28" t="s">
        <v>412</v>
      </c>
      <c r="C37" s="7" t="s">
        <v>34</v>
      </c>
      <c r="D37" s="12"/>
      <c r="E37" s="148" t="s">
        <v>77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" customHeight="1" x14ac:dyDescent="0.55000000000000004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" customHeight="1" x14ac:dyDescent="0.55000000000000004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O9 A10:E10 K10:O11 A11:D11 A12:O12 A13:H13 J13:O16 A14:F14 A15:H15 A16:F16 A17:O29 A30:L30 A31:O32 A33:D34 F33:O34 A35:O35 A38:O999 F36:O37">
    <cfRule type="expression" dxfId="170" priority="25">
      <formula>$F1="Modification"</formula>
    </cfRule>
    <cfRule type="expression" dxfId="169" priority="26">
      <formula>$F1="Création"</formula>
    </cfRule>
  </conditionalFormatting>
  <conditionalFormatting sqref="A1:O9 K10:O11 A12:O12 J13:O16 A17:O29 A31:O32 F33:O34 A35:O35 A10:E10 A11:D11 A13:H13 A14:F14 A15:H15 A16:F16 A30:L30 A33:D34 A38:O999 F36:O37">
    <cfRule type="expression" dxfId="168" priority="24">
      <formula>$F1="Fermeture"</formula>
    </cfRule>
  </conditionalFormatting>
  <conditionalFormatting sqref="D1:E32 A1:A35 D33:D34 D35:E35 D38:E999 A38:A999">
    <cfRule type="expression" dxfId="167" priority="13">
      <formula>$C1="Option"</formula>
    </cfRule>
  </conditionalFormatting>
  <conditionalFormatting sqref="E33:E34">
    <cfRule type="expression" dxfId="166" priority="44">
      <formula>$C34="Option"</formula>
    </cfRule>
    <cfRule type="expression" dxfId="165" priority="47">
      <formula>$F34="Modification"</formula>
    </cfRule>
    <cfRule type="expression" dxfId="164" priority="48">
      <formula>$F34="Création"</formula>
    </cfRule>
    <cfRule type="expression" dxfId="163" priority="50">
      <formula>$F34="Fermeture"</formula>
    </cfRule>
  </conditionalFormatting>
  <conditionalFormatting sqref="G1:N999">
    <cfRule type="expression" dxfId="162" priority="8">
      <formula>$C1="Option"</formula>
    </cfRule>
  </conditionalFormatting>
  <conditionalFormatting sqref="M30:N30">
    <cfRule type="expression" dxfId="161" priority="10">
      <formula>$F30="Fermeture"</formula>
    </cfRule>
    <cfRule type="expression" dxfId="160" priority="11">
      <formula>$F30="Modification"</formula>
    </cfRule>
    <cfRule type="expression" dxfId="159" priority="12">
      <formula>$F30="Création"</formula>
    </cfRule>
  </conditionalFormatting>
  <conditionalFormatting sqref="N1:N29 N31:N999">
    <cfRule type="expression" dxfId="158" priority="21">
      <formula>$M1="Porteuse"</formula>
    </cfRule>
  </conditionalFormatting>
  <conditionalFormatting sqref="N30">
    <cfRule type="expression" dxfId="157" priority="9">
      <formula>$M30="Porteuse"</formula>
    </cfRule>
  </conditionalFormatting>
  <conditionalFormatting sqref="O30">
    <cfRule type="expression" dxfId="156" priority="5">
      <formula>$F30="Fermeture"</formula>
    </cfRule>
    <cfRule type="expression" dxfId="155" priority="6">
      <formula>$F30="Modification"</formula>
    </cfRule>
    <cfRule type="expression" dxfId="154" priority="7">
      <formula>$F30="Création"</formula>
    </cfRule>
  </conditionalFormatting>
  <conditionalFormatting sqref="A36:A37 D36:E37">
    <cfRule type="expression" dxfId="38" priority="1">
      <formula>$C36="Option"</formula>
    </cfRule>
  </conditionalFormatting>
  <conditionalFormatting sqref="A36:E37">
    <cfRule type="expression" dxfId="37" priority="2">
      <formula>$F36="Fermeture"</formula>
    </cfRule>
  </conditionalFormatting>
  <conditionalFormatting sqref="A36:E37">
    <cfRule type="expression" dxfId="36" priority="3">
      <formula>$F36="Modification"</formula>
    </cfRule>
    <cfRule type="expression" dxfId="35" priority="4">
      <formula>$F36="Création"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L19:L300" xr:uid="{DC5D4F11-4567-45C8-9312-C71AB8D76E4E}">
      <formula1>"Anglais"</formula1>
    </dataValidation>
    <dataValidation type="list" allowBlank="1" showInputMessage="1" showErrorMessage="1" sqref="E35:E300 E19:E33" xr:uid="{CA8A7066-FD1E-40CF-9A84-600A1E66D253}">
      <formula1>List_Type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70" zoomScaleNormal="70" workbookViewId="0">
      <pane ySplit="18" topLeftCell="A27" activePane="bottomLeft" state="frozen"/>
      <selection activeCell="D25" sqref="D25"/>
      <selection pane="bottomLeft" activeCell="D40" sqref="D40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47265625" customWidth="1"/>
  </cols>
  <sheetData>
    <row r="1" spans="1:19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37"/>
    </row>
    <row r="2" spans="1:19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37"/>
    </row>
    <row r="3" spans="1:19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37"/>
    </row>
    <row r="4" spans="1:19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37"/>
    </row>
    <row r="5" spans="1:19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37"/>
    </row>
    <row r="6" spans="1:19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37"/>
    </row>
    <row r="7" spans="1:19" ht="14.5" customHeight="1" x14ac:dyDescent="0.55000000000000004">
      <c r="A7" s="129" t="s">
        <v>209</v>
      </c>
      <c r="B7" s="128" t="str">
        <f>'Fiche Générale'!B2</f>
        <v>ELMI</v>
      </c>
      <c r="C7" s="111" t="s">
        <v>68</v>
      </c>
      <c r="D7" s="111"/>
      <c r="E7" s="126" t="str">
        <f>'Fiche Générale'!B3</f>
        <v>Economie des organisations</v>
      </c>
      <c r="F7" s="127"/>
      <c r="G7" s="111" t="s">
        <v>207</v>
      </c>
      <c r="H7" s="128" t="str">
        <f>'Fiche Générale'!B4</f>
        <v>IMEOR18</v>
      </c>
      <c r="I7" s="128"/>
      <c r="J7" s="38"/>
      <c r="K7" s="23"/>
    </row>
    <row r="8" spans="1:19" ht="14.5" customHeight="1" x14ac:dyDescent="0.55000000000000004">
      <c r="A8" s="130"/>
      <c r="B8" s="128"/>
      <c r="C8" s="111"/>
      <c r="D8" s="111"/>
      <c r="E8" s="126"/>
      <c r="F8" s="127"/>
      <c r="G8" s="111"/>
      <c r="H8" s="128"/>
      <c r="I8" s="128"/>
      <c r="J8" s="38"/>
      <c r="K8" s="23"/>
    </row>
    <row r="9" spans="1:19" ht="14.5" customHeight="1" x14ac:dyDescent="0.55000000000000004">
      <c r="A9" s="130"/>
      <c r="B9" s="128"/>
      <c r="C9" s="111"/>
      <c r="D9" s="111"/>
      <c r="E9" s="126"/>
      <c r="F9" s="127"/>
      <c r="G9" s="111"/>
      <c r="H9" s="128"/>
      <c r="I9" s="128"/>
      <c r="J9" s="38"/>
      <c r="K9" s="23"/>
    </row>
    <row r="10" spans="1:19" ht="14.5" customHeight="1" x14ac:dyDescent="0.55000000000000004">
      <c r="A10" s="130"/>
      <c r="B10" s="128"/>
      <c r="C10" s="116" t="s">
        <v>69</v>
      </c>
      <c r="D10" s="116"/>
      <c r="E10" s="120" t="str">
        <f>'Fiche Générale'!A12</f>
        <v>Économie et Management des Industries du Commerce et de la Distribution (EMICD)</v>
      </c>
      <c r="F10" s="121"/>
      <c r="G10" s="121"/>
      <c r="H10" s="121"/>
      <c r="I10" s="122"/>
      <c r="J10" s="39"/>
      <c r="K10" s="23"/>
    </row>
    <row r="11" spans="1:19" ht="14.5" customHeight="1" x14ac:dyDescent="0.55000000000000004">
      <c r="A11" s="131"/>
      <c r="B11" s="128"/>
      <c r="C11" s="116"/>
      <c r="D11" s="116"/>
      <c r="E11" s="123"/>
      <c r="F11" s="124"/>
      <c r="G11" s="124"/>
      <c r="H11" s="124"/>
      <c r="I11" s="125"/>
      <c r="J11" s="39"/>
      <c r="K11" s="23"/>
    </row>
    <row r="12" spans="1:19" x14ac:dyDescent="0.55000000000000004">
      <c r="C12" s="18"/>
      <c r="I12" s="13"/>
      <c r="J12" s="13"/>
      <c r="M12" s="112" t="s">
        <v>47</v>
      </c>
      <c r="N12" s="113"/>
      <c r="O12" s="144"/>
      <c r="P12" s="112" t="s">
        <v>50</v>
      </c>
      <c r="Q12" s="113"/>
      <c r="R12" s="113"/>
      <c r="S12" s="144"/>
    </row>
    <row r="13" spans="1:19" x14ac:dyDescent="0.55000000000000004">
      <c r="A13" s="137" t="s">
        <v>23</v>
      </c>
      <c r="B13" s="75" t="str">
        <f>'S1 Maquette'!B13:B14</f>
        <v xml:space="preserve">1ère année </v>
      </c>
      <c r="C13" s="75"/>
      <c r="D13" s="137" t="s">
        <v>25</v>
      </c>
      <c r="E13" s="132">
        <f>'S1 Maquette'!E13:F14</f>
        <v>0</v>
      </c>
      <c r="F13" s="132"/>
      <c r="G13" s="132"/>
      <c r="H13" s="110" t="s">
        <v>193</v>
      </c>
      <c r="I13" s="110"/>
      <c r="J13" s="40"/>
      <c r="M13" s="114"/>
      <c r="N13" s="115"/>
      <c r="O13" s="145"/>
      <c r="P13" s="114"/>
      <c r="Q13" s="115"/>
      <c r="R13" s="115"/>
      <c r="S13" s="145"/>
    </row>
    <row r="14" spans="1:19" x14ac:dyDescent="0.55000000000000004">
      <c r="A14" s="139"/>
      <c r="B14" s="75"/>
      <c r="C14" s="75"/>
      <c r="D14" s="139"/>
      <c r="E14" s="132"/>
      <c r="F14" s="132"/>
      <c r="G14" s="132"/>
      <c r="H14" s="110"/>
      <c r="I14" s="110"/>
      <c r="J14" s="40"/>
      <c r="M14" s="110" t="s">
        <v>48</v>
      </c>
      <c r="N14" s="112" t="s">
        <v>49</v>
      </c>
      <c r="O14" s="144"/>
      <c r="P14" s="109"/>
      <c r="Q14" s="133"/>
      <c r="R14" s="136"/>
      <c r="S14" s="137"/>
    </row>
    <row r="15" spans="1:19" x14ac:dyDescent="0.55000000000000004">
      <c r="A15" s="137" t="s">
        <v>24</v>
      </c>
      <c r="B15" s="77" t="str">
        <f>'S1 Maquette'!B15:B16</f>
        <v>Semestre 1</v>
      </c>
      <c r="C15" s="78"/>
      <c r="D15" s="137" t="s">
        <v>55</v>
      </c>
      <c r="E15" s="132">
        <f>'S1 Maquette'!E15:F16</f>
        <v>0</v>
      </c>
      <c r="F15" s="132"/>
      <c r="G15" s="132"/>
      <c r="H15" s="140" t="str">
        <f>'Fiche Générale'!B5</f>
        <v>Session Unique</v>
      </c>
      <c r="I15" s="141"/>
      <c r="J15" s="41"/>
      <c r="M15" s="110"/>
      <c r="N15" s="146"/>
      <c r="O15" s="147"/>
      <c r="P15" s="109"/>
      <c r="Q15" s="134"/>
      <c r="R15" s="136"/>
      <c r="S15" s="138"/>
    </row>
    <row r="16" spans="1:19" x14ac:dyDescent="0.55000000000000004">
      <c r="A16" s="139"/>
      <c r="B16" s="80"/>
      <c r="C16" s="81"/>
      <c r="D16" s="139"/>
      <c r="E16" s="132"/>
      <c r="F16" s="132"/>
      <c r="G16" s="132"/>
      <c r="H16" s="142"/>
      <c r="I16" s="143"/>
      <c r="J16" s="41"/>
      <c r="M16" s="110"/>
      <c r="N16" s="146"/>
      <c r="O16" s="147"/>
      <c r="P16" s="109"/>
      <c r="Q16" s="134"/>
      <c r="R16" s="136"/>
      <c r="S16" s="138"/>
    </row>
    <row r="17" spans="1:20" x14ac:dyDescent="0.55000000000000004">
      <c r="L17" s="19"/>
      <c r="M17" s="110"/>
      <c r="N17" s="114"/>
      <c r="O17" s="145"/>
      <c r="P17" s="109"/>
      <c r="Q17" s="135"/>
      <c r="R17" s="136"/>
      <c r="S17" s="139"/>
    </row>
    <row r="18" spans="1:20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55" customHeight="1" x14ac:dyDescent="0.55000000000000004">
      <c r="A19" s="46" t="str">
        <f>'S1 Maquette'!B19</f>
        <v>Économie et management stratgégique des entreprises</v>
      </c>
      <c r="B19" s="46" t="str">
        <f>'S1 Maquette'!C19</f>
        <v>UE</v>
      </c>
      <c r="C19" s="45">
        <f>'S1 Maquette'!F19</f>
        <v>0</v>
      </c>
      <c r="D19" s="7">
        <v>2</v>
      </c>
      <c r="E19" s="7" t="s">
        <v>340</v>
      </c>
      <c r="F19" s="7" t="s">
        <v>340</v>
      </c>
      <c r="G19" s="43" t="s">
        <v>340</v>
      </c>
      <c r="H19" s="43" t="s">
        <v>340</v>
      </c>
      <c r="I19" s="43" t="s">
        <v>340</v>
      </c>
      <c r="J19" s="43"/>
      <c r="K19" s="43"/>
      <c r="L19" s="43"/>
      <c r="M19" s="43"/>
      <c r="N19" s="43"/>
      <c r="O19" s="43"/>
      <c r="P19" s="43"/>
      <c r="Q19" s="43"/>
      <c r="R19" s="43"/>
      <c r="S19" s="7"/>
      <c r="T19" s="1"/>
    </row>
    <row r="20" spans="1:20" ht="30.55" customHeight="1" x14ac:dyDescent="0.55000000000000004">
      <c r="A20" s="46" t="str">
        <f>'S1 Maquette'!B20</f>
        <v>Management stratégique des entreprises et des organisations</v>
      </c>
      <c r="B20" s="46" t="str">
        <f>'S1 Maquette'!C20</f>
        <v>ECUE</v>
      </c>
      <c r="C20" s="45">
        <f>'S1 Maquette'!F20</f>
        <v>0</v>
      </c>
      <c r="D20" s="7">
        <v>1</v>
      </c>
      <c r="E20" s="7" t="s">
        <v>340</v>
      </c>
      <c r="F20" s="7" t="s">
        <v>340</v>
      </c>
      <c r="G20" s="43" t="s">
        <v>340</v>
      </c>
      <c r="H20" s="43" t="s">
        <v>341</v>
      </c>
      <c r="I20" s="43" t="s">
        <v>340</v>
      </c>
      <c r="J20" s="43"/>
      <c r="K20" s="43" t="s">
        <v>1</v>
      </c>
      <c r="L20" s="43"/>
      <c r="M20" s="43">
        <v>2</v>
      </c>
      <c r="N20" s="43"/>
      <c r="O20" s="43"/>
      <c r="P20" s="43"/>
      <c r="Q20" s="43"/>
      <c r="R20" s="43"/>
      <c r="S20" s="7"/>
      <c r="T20" s="1"/>
    </row>
    <row r="21" spans="1:20" ht="30.55" customHeight="1" x14ac:dyDescent="0.55000000000000004">
      <c r="A21" s="46" t="str">
        <f>'S1 Maquette'!B21</f>
        <v xml:space="preserve">Connaissances de la distribution </v>
      </c>
      <c r="B21" s="46" t="str">
        <f>'S1 Maquette'!C21</f>
        <v>ECUE</v>
      </c>
      <c r="C21" s="45">
        <f>'S1 Maquette'!F21</f>
        <v>0</v>
      </c>
      <c r="D21" s="7">
        <v>1</v>
      </c>
      <c r="E21" s="7" t="s">
        <v>340</v>
      </c>
      <c r="F21" s="7" t="s">
        <v>340</v>
      </c>
      <c r="G21" s="43" t="s">
        <v>340</v>
      </c>
      <c r="H21" s="43" t="s">
        <v>341</v>
      </c>
      <c r="I21" s="43" t="s">
        <v>340</v>
      </c>
      <c r="J21" s="43"/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7"/>
      <c r="T21" s="1"/>
    </row>
    <row r="22" spans="1:20" ht="30.55" customHeight="1" x14ac:dyDescent="0.55000000000000004">
      <c r="A22" s="46" t="str">
        <f>'S1 Maquette'!B22</f>
        <v>Conduite du changement en entreprise</v>
      </c>
      <c r="B22" s="46" t="str">
        <f>'S1 Maquette'!C22</f>
        <v>UE</v>
      </c>
      <c r="C22" s="45">
        <f>'S1 Maquette'!F22</f>
        <v>0</v>
      </c>
      <c r="D22" s="7">
        <v>2</v>
      </c>
      <c r="E22" s="7" t="s">
        <v>340</v>
      </c>
      <c r="F22" s="7" t="s">
        <v>340</v>
      </c>
      <c r="G22" s="43" t="s">
        <v>340</v>
      </c>
      <c r="H22" s="43" t="s">
        <v>340</v>
      </c>
      <c r="I22" s="43" t="s">
        <v>340</v>
      </c>
      <c r="J22" s="43"/>
      <c r="K22" s="43"/>
      <c r="L22" s="43"/>
      <c r="M22" s="43"/>
      <c r="N22" s="43"/>
      <c r="O22" s="43"/>
      <c r="P22" s="43"/>
      <c r="Q22" s="43"/>
      <c r="R22" s="43"/>
      <c r="S22" s="7"/>
      <c r="T22" s="1"/>
    </row>
    <row r="23" spans="1:20" ht="30.55" customHeight="1" x14ac:dyDescent="0.55000000000000004">
      <c r="A23" s="46" t="str">
        <f>'S1 Maquette'!B23</f>
        <v>Droit du travail et instruments juridiques</v>
      </c>
      <c r="B23" s="46" t="str">
        <f>'S1 Maquette'!C23</f>
        <v>ECUE</v>
      </c>
      <c r="C23" s="45" t="str">
        <f>'S1 Maquette'!F23</f>
        <v>Modification</v>
      </c>
      <c r="D23" s="7">
        <v>1</v>
      </c>
      <c r="E23" s="7" t="s">
        <v>340</v>
      </c>
      <c r="F23" s="7" t="s">
        <v>340</v>
      </c>
      <c r="G23" s="43" t="s">
        <v>340</v>
      </c>
      <c r="H23" s="43" t="s">
        <v>341</v>
      </c>
      <c r="I23" s="43" t="s">
        <v>340</v>
      </c>
      <c r="J23" s="43"/>
      <c r="K23" s="43" t="s">
        <v>1</v>
      </c>
      <c r="L23" s="43"/>
      <c r="M23" s="43">
        <v>2</v>
      </c>
      <c r="N23" s="43"/>
      <c r="O23" s="43"/>
      <c r="P23" s="43"/>
      <c r="Q23" s="43"/>
      <c r="R23" s="43"/>
      <c r="S23" s="7"/>
      <c r="T23" s="1"/>
    </row>
    <row r="24" spans="1:20" ht="30.55" customHeight="1" x14ac:dyDescent="0.55000000000000004">
      <c r="A24" s="46" t="str">
        <f>'S1 Maquette'!B24</f>
        <v>Qualité de vie au travail</v>
      </c>
      <c r="B24" s="46" t="str">
        <f>'S1 Maquette'!C24</f>
        <v>ECUE</v>
      </c>
      <c r="C24" s="45">
        <f>'S1 Maquette'!F24</f>
        <v>0</v>
      </c>
      <c r="D24" s="7">
        <v>1</v>
      </c>
      <c r="E24" s="7" t="s">
        <v>340</v>
      </c>
      <c r="F24" s="7" t="s">
        <v>340</v>
      </c>
      <c r="G24" s="43" t="s">
        <v>340</v>
      </c>
      <c r="H24" s="43" t="s">
        <v>341</v>
      </c>
      <c r="I24" s="43" t="s">
        <v>340</v>
      </c>
      <c r="J24" s="43"/>
      <c r="K24" s="43" t="s">
        <v>1</v>
      </c>
      <c r="L24" s="43"/>
      <c r="M24" s="43">
        <v>2</v>
      </c>
      <c r="N24" s="43"/>
      <c r="O24" s="43"/>
      <c r="P24" s="43"/>
      <c r="Q24" s="43"/>
      <c r="R24" s="43"/>
      <c r="S24" s="7"/>
      <c r="T24" s="1"/>
    </row>
    <row r="25" spans="1:20" ht="30.55" customHeight="1" x14ac:dyDescent="0.55000000000000004">
      <c r="A25" s="46" t="str">
        <f>'S1 Maquette'!B25</f>
        <v>Environnement juridique de l'entreprise</v>
      </c>
      <c r="B25" s="46" t="str">
        <f>'S1 Maquette'!C25</f>
        <v>UE</v>
      </c>
      <c r="C25" s="45">
        <f>'S1 Maquette'!F25</f>
        <v>0</v>
      </c>
      <c r="D25" s="7">
        <v>3</v>
      </c>
      <c r="E25" s="7" t="s">
        <v>340</v>
      </c>
      <c r="F25" s="7" t="s">
        <v>340</v>
      </c>
      <c r="G25" s="43" t="s">
        <v>340</v>
      </c>
      <c r="H25" s="43" t="s">
        <v>340</v>
      </c>
      <c r="I25" s="43" t="s">
        <v>340</v>
      </c>
      <c r="J25" s="43"/>
      <c r="K25" s="43"/>
      <c r="L25" s="43"/>
      <c r="M25" s="43"/>
      <c r="N25" s="43"/>
      <c r="O25" s="43"/>
      <c r="P25" s="43"/>
      <c r="Q25" s="43"/>
      <c r="R25" s="43"/>
      <c r="S25" s="7"/>
      <c r="T25" s="1"/>
    </row>
    <row r="26" spans="1:20" ht="30.55" customHeight="1" x14ac:dyDescent="0.55000000000000004">
      <c r="A26" s="46" t="str">
        <f>'S1 Maquette'!B26</f>
        <v>Droit international du travail et gestion de la mobilité</v>
      </c>
      <c r="B26" s="46" t="str">
        <f>'S1 Maquette'!C26</f>
        <v>ECUE</v>
      </c>
      <c r="C26" s="45" t="str">
        <f>'S1 Maquette'!F26</f>
        <v>Modification</v>
      </c>
      <c r="D26" s="7">
        <v>1</v>
      </c>
      <c r="E26" s="7" t="s">
        <v>340</v>
      </c>
      <c r="F26" s="7" t="s">
        <v>340</v>
      </c>
      <c r="G26" s="43" t="s">
        <v>340</v>
      </c>
      <c r="H26" s="43" t="s">
        <v>341</v>
      </c>
      <c r="I26" s="43" t="s">
        <v>340</v>
      </c>
      <c r="J26" s="43"/>
      <c r="K26" s="43" t="s">
        <v>1</v>
      </c>
      <c r="L26" s="43"/>
      <c r="M26" s="43">
        <v>2</v>
      </c>
      <c r="N26" s="43"/>
      <c r="O26" s="43"/>
      <c r="P26" s="43"/>
      <c r="Q26" s="43"/>
      <c r="R26" s="43"/>
      <c r="S26" s="7"/>
      <c r="T26" s="1"/>
    </row>
    <row r="27" spans="1:20" ht="30.55" customHeight="1" x14ac:dyDescent="0.55000000000000004">
      <c r="A27" s="46" t="str">
        <f>'S1 Maquette'!B27</f>
        <v>Droit de la consommation</v>
      </c>
      <c r="B27" s="46" t="str">
        <f>'S1 Maquette'!C27</f>
        <v>ECUE</v>
      </c>
      <c r="C27" s="45">
        <f>'S1 Maquette'!F27</f>
        <v>0</v>
      </c>
      <c r="D27" s="7">
        <v>1</v>
      </c>
      <c r="E27" s="7" t="s">
        <v>340</v>
      </c>
      <c r="F27" s="7" t="s">
        <v>340</v>
      </c>
      <c r="G27" s="43" t="s">
        <v>340</v>
      </c>
      <c r="H27" s="43" t="s">
        <v>341</v>
      </c>
      <c r="I27" s="43" t="s">
        <v>340</v>
      </c>
      <c r="J27" s="43"/>
      <c r="K27" s="43" t="s">
        <v>1</v>
      </c>
      <c r="L27" s="43"/>
      <c r="M27" s="43">
        <v>2</v>
      </c>
      <c r="N27" s="43"/>
      <c r="O27" s="43"/>
      <c r="P27" s="43"/>
      <c r="Q27" s="43"/>
      <c r="R27" s="43"/>
      <c r="S27" s="7"/>
      <c r="T27" s="1"/>
    </row>
    <row r="28" spans="1:20" ht="30.55" customHeight="1" x14ac:dyDescent="0.55000000000000004">
      <c r="A28" s="46" t="str">
        <f>'S1 Maquette'!B28</f>
        <v xml:space="preserve">Droit des contrats d'affaires </v>
      </c>
      <c r="B28" s="46" t="str">
        <f>'S1 Maquette'!C28</f>
        <v>ECUE</v>
      </c>
      <c r="C28" s="45">
        <f>'S1 Maquette'!F28</f>
        <v>0</v>
      </c>
      <c r="D28" s="7">
        <v>1</v>
      </c>
      <c r="E28" s="7" t="s">
        <v>340</v>
      </c>
      <c r="F28" s="7" t="s">
        <v>340</v>
      </c>
      <c r="G28" s="43" t="s">
        <v>340</v>
      </c>
      <c r="H28" s="43" t="s">
        <v>341</v>
      </c>
      <c r="I28" s="43" t="s">
        <v>340</v>
      </c>
      <c r="J28" s="43"/>
      <c r="K28" s="43" t="s">
        <v>1</v>
      </c>
      <c r="L28" s="43"/>
      <c r="M28" s="43">
        <v>2</v>
      </c>
      <c r="N28" s="43"/>
      <c r="O28" s="43"/>
      <c r="P28" s="43"/>
      <c r="Q28" s="43"/>
      <c r="R28" s="43"/>
      <c r="S28" s="7"/>
      <c r="T28" s="1"/>
    </row>
    <row r="29" spans="1:20" ht="30.55" customHeight="1" x14ac:dyDescent="0.55000000000000004">
      <c r="A29" s="46" t="str">
        <f>'S1 Maquette'!B29</f>
        <v xml:space="preserve">Langue et informatique </v>
      </c>
      <c r="B29" s="46" t="str">
        <f>'S1 Maquette'!C29</f>
        <v>UE</v>
      </c>
      <c r="C29" s="45">
        <f>'S1 Maquette'!F29</f>
        <v>0</v>
      </c>
      <c r="D29" s="7">
        <v>2</v>
      </c>
      <c r="E29" s="7" t="s">
        <v>340</v>
      </c>
      <c r="F29" s="7" t="s">
        <v>340</v>
      </c>
      <c r="G29" s="43" t="s">
        <v>340</v>
      </c>
      <c r="H29" s="43" t="s">
        <v>340</v>
      </c>
      <c r="I29" s="43" t="s">
        <v>340</v>
      </c>
      <c r="J29" s="43"/>
      <c r="K29" s="43"/>
      <c r="L29" s="43"/>
      <c r="M29" s="43"/>
      <c r="N29" s="43"/>
      <c r="O29" s="43"/>
      <c r="P29" s="43"/>
      <c r="Q29" s="43"/>
      <c r="R29" s="43"/>
      <c r="S29" s="7"/>
      <c r="T29" s="1"/>
    </row>
    <row r="30" spans="1:20" ht="30.55" customHeight="1" x14ac:dyDescent="0.55000000000000004">
      <c r="A30" s="46" t="str">
        <f>'S1 Maquette'!B30</f>
        <v>Professional skills and corporate culture</v>
      </c>
      <c r="B30" s="46" t="str">
        <f>'S1 Maquette'!C30</f>
        <v>ECUE</v>
      </c>
      <c r="C30" s="45">
        <f>'S1 Maquette'!F30</f>
        <v>0</v>
      </c>
      <c r="D30" s="7">
        <v>1</v>
      </c>
      <c r="E30" s="7" t="s">
        <v>340</v>
      </c>
      <c r="F30" s="7" t="s">
        <v>340</v>
      </c>
      <c r="G30" s="43" t="s">
        <v>340</v>
      </c>
      <c r="H30" s="43" t="s">
        <v>341</v>
      </c>
      <c r="I30" s="43" t="s">
        <v>340</v>
      </c>
      <c r="J30" s="43"/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7"/>
      <c r="T30" s="1"/>
    </row>
    <row r="31" spans="1:20" ht="30.55" customHeight="1" x14ac:dyDescent="0.55000000000000004">
      <c r="A31" s="46" t="str">
        <f>'S1 Maquette'!B31</f>
        <v>Informatique (outils et techniques du web, progiciel de gestion)</v>
      </c>
      <c r="B31" s="46" t="str">
        <f>'S1 Maquette'!C31</f>
        <v>ECUE</v>
      </c>
      <c r="C31" s="45">
        <f>'S1 Maquette'!F31</f>
        <v>0</v>
      </c>
      <c r="D31" s="7">
        <v>1</v>
      </c>
      <c r="E31" s="7" t="s">
        <v>340</v>
      </c>
      <c r="F31" s="7" t="s">
        <v>340</v>
      </c>
      <c r="G31" s="43" t="s">
        <v>340</v>
      </c>
      <c r="H31" s="43" t="s">
        <v>341</v>
      </c>
      <c r="I31" s="43" t="s">
        <v>340</v>
      </c>
      <c r="J31" s="43"/>
      <c r="K31" s="43" t="s">
        <v>1</v>
      </c>
      <c r="L31" s="43"/>
      <c r="M31" s="43">
        <v>2</v>
      </c>
      <c r="N31" s="43"/>
      <c r="O31" s="43"/>
      <c r="P31" s="43"/>
      <c r="Q31" s="43"/>
      <c r="R31" s="43"/>
      <c r="S31" s="7"/>
      <c r="T31" s="1"/>
    </row>
    <row r="32" spans="1:20" ht="30.55" customHeight="1" x14ac:dyDescent="0.55000000000000004">
      <c r="A32" s="46" t="str">
        <f>'S1 Maquette'!B32</f>
        <v>Fondamentaux du contrôle et de gestion et de la comptabilité (CCA)</v>
      </c>
      <c r="B32" s="46" t="str">
        <f>'S1 Maquette'!C32</f>
        <v>UE</v>
      </c>
      <c r="C32" s="45">
        <f>'S1 Maquette'!F32</f>
        <v>0</v>
      </c>
      <c r="D32" s="7">
        <v>3</v>
      </c>
      <c r="E32" s="7" t="s">
        <v>340</v>
      </c>
      <c r="F32" s="7" t="s">
        <v>340</v>
      </c>
      <c r="G32" s="43" t="s">
        <v>340</v>
      </c>
      <c r="H32" s="43" t="s">
        <v>340</v>
      </c>
      <c r="I32" s="43" t="s">
        <v>340</v>
      </c>
      <c r="J32" s="43"/>
      <c r="K32" s="43"/>
      <c r="L32" s="43"/>
      <c r="M32" s="43"/>
      <c r="N32" s="43"/>
      <c r="O32" s="43"/>
      <c r="P32" s="43"/>
      <c r="Q32" s="43"/>
      <c r="R32" s="43"/>
      <c r="S32" s="7"/>
      <c r="T32" s="1"/>
    </row>
    <row r="33" spans="1:20" ht="30.55" customHeight="1" x14ac:dyDescent="0.55000000000000004">
      <c r="A33" s="46" t="str">
        <f>'S1 Maquette'!B33</f>
        <v>Contrôle de gestion</v>
      </c>
      <c r="B33" s="46" t="str">
        <f>'S1 Maquette'!C33</f>
        <v>ECUE</v>
      </c>
      <c r="C33" s="45">
        <f>'S1 Maquette'!F33</f>
        <v>0</v>
      </c>
      <c r="D33" s="7">
        <v>1</v>
      </c>
      <c r="E33" s="7" t="s">
        <v>340</v>
      </c>
      <c r="F33" s="7" t="s">
        <v>340</v>
      </c>
      <c r="G33" s="43" t="s">
        <v>340</v>
      </c>
      <c r="H33" s="43" t="s">
        <v>341</v>
      </c>
      <c r="I33" s="43" t="s">
        <v>340</v>
      </c>
      <c r="J33" s="43"/>
      <c r="K33" s="43" t="s">
        <v>1</v>
      </c>
      <c r="L33" s="43"/>
      <c r="M33" s="43">
        <v>2</v>
      </c>
      <c r="N33" s="43"/>
      <c r="O33" s="43"/>
      <c r="P33" s="43"/>
      <c r="Q33" s="43"/>
      <c r="R33" s="43"/>
      <c r="S33" s="7"/>
      <c r="T33" s="1"/>
    </row>
    <row r="34" spans="1:20" ht="30.55" customHeight="1" x14ac:dyDescent="0.55000000000000004">
      <c r="A34" s="46" t="str">
        <f>'S1 Maquette'!B34</f>
        <v>Comptabilité et lecture des  bilans</v>
      </c>
      <c r="B34" s="46" t="str">
        <f>'S1 Maquette'!C34</f>
        <v>ECUE</v>
      </c>
      <c r="C34" s="45" t="str">
        <f>'S1 Maquette'!F34</f>
        <v>Modification</v>
      </c>
      <c r="D34" s="7">
        <v>1</v>
      </c>
      <c r="E34" s="7" t="s">
        <v>340</v>
      </c>
      <c r="F34" s="7" t="s">
        <v>340</v>
      </c>
      <c r="G34" s="43" t="s">
        <v>340</v>
      </c>
      <c r="H34" s="43" t="s">
        <v>341</v>
      </c>
      <c r="I34" s="43" t="s">
        <v>340</v>
      </c>
      <c r="J34" s="43"/>
      <c r="K34" s="43" t="s">
        <v>1</v>
      </c>
      <c r="L34" s="43"/>
      <c r="M34" s="43">
        <v>2</v>
      </c>
      <c r="N34" s="43"/>
      <c r="O34" s="43"/>
      <c r="P34" s="43"/>
      <c r="Q34" s="43"/>
      <c r="R34" s="43"/>
      <c r="S34" s="7"/>
      <c r="T34" s="1"/>
    </row>
    <row r="35" spans="1:20" ht="30.55" customHeight="1" x14ac:dyDescent="0.55000000000000004">
      <c r="A35" s="46" t="str">
        <f>'S1 Maquette'!B35</f>
        <v>Exploitation des données et informations de l'entreprise</v>
      </c>
      <c r="B35" s="46" t="str">
        <f>'S1 Maquette'!C35</f>
        <v>ECUE</v>
      </c>
      <c r="C35" s="45">
        <f>'S1 Maquette'!F35</f>
        <v>0</v>
      </c>
      <c r="D35" s="7">
        <v>1</v>
      </c>
      <c r="E35" s="7" t="s">
        <v>340</v>
      </c>
      <c r="F35" s="7" t="s">
        <v>340</v>
      </c>
      <c r="G35" s="43" t="s">
        <v>340</v>
      </c>
      <c r="H35" s="43" t="s">
        <v>341</v>
      </c>
      <c r="I35" s="43" t="s">
        <v>340</v>
      </c>
      <c r="J35" s="43"/>
      <c r="K35" s="43" t="s">
        <v>1</v>
      </c>
      <c r="L35" s="43"/>
      <c r="M35" s="43">
        <v>2</v>
      </c>
      <c r="N35" s="43"/>
      <c r="O35" s="43"/>
      <c r="P35" s="43"/>
      <c r="Q35" s="43"/>
      <c r="R35" s="43"/>
      <c r="S35" s="7"/>
      <c r="T35" s="1"/>
    </row>
    <row r="36" spans="1:20" ht="30.55" customHeight="1" x14ac:dyDescent="0.55000000000000004">
      <c r="A36" s="46" t="str">
        <f>'S1 Maquette'!B36</f>
        <v xml:space="preserve">Compétences transversales </v>
      </c>
      <c r="B36" s="46" t="str">
        <f>'S1 Maquette'!C36</f>
        <v>UE</v>
      </c>
      <c r="C36" s="45">
        <f>'S1 Maquette'!F36</f>
        <v>0</v>
      </c>
      <c r="D36" s="7"/>
      <c r="E36" s="7" t="s">
        <v>340</v>
      </c>
      <c r="F36" s="7" t="s">
        <v>340</v>
      </c>
      <c r="G36" s="43" t="s">
        <v>341</v>
      </c>
      <c r="H36" s="43" t="s">
        <v>340</v>
      </c>
      <c r="I36" s="43" t="s">
        <v>340</v>
      </c>
      <c r="J36" s="43">
        <v>10</v>
      </c>
      <c r="K36" s="43"/>
      <c r="L36" s="43"/>
      <c r="M36" s="43"/>
      <c r="N36" s="43"/>
      <c r="O36" s="43"/>
      <c r="P36" s="43"/>
      <c r="Q36" s="43"/>
      <c r="R36" s="43"/>
      <c r="S36" s="7"/>
      <c r="T36" s="1"/>
    </row>
    <row r="37" spans="1:20" ht="30.55" customHeight="1" x14ac:dyDescent="0.55000000000000004">
      <c r="A37" s="46" t="str">
        <f>'S1 Maquette'!B37</f>
        <v>Une mineure au choix parmi les mineures d'ELMI/EFELIA</v>
      </c>
      <c r="B37" s="46" t="str">
        <f>'S1 Maquette'!C37</f>
        <v>ECUE</v>
      </c>
      <c r="C37" s="45">
        <f>'S1 Maquette'!F37</f>
        <v>0</v>
      </c>
      <c r="D37" s="7"/>
      <c r="E37" s="7" t="s">
        <v>340</v>
      </c>
      <c r="F37" s="7" t="s">
        <v>340</v>
      </c>
      <c r="G37" s="43" t="s">
        <v>341</v>
      </c>
      <c r="H37" s="43" t="s">
        <v>340</v>
      </c>
      <c r="I37" s="43" t="s">
        <v>340</v>
      </c>
      <c r="J37" s="43">
        <v>10</v>
      </c>
      <c r="K37" s="43"/>
      <c r="L37" s="43"/>
      <c r="M37" s="43"/>
      <c r="N37" s="43"/>
      <c r="O37" s="43"/>
      <c r="P37" s="43"/>
      <c r="Q37" s="43"/>
      <c r="R37" s="43"/>
      <c r="S37" s="7"/>
      <c r="T37" s="1"/>
    </row>
    <row r="38" spans="1:20" ht="30.55" customHeight="1" x14ac:dyDescent="0.55000000000000004">
      <c r="A38" s="46">
        <f>'S1 Maquette'!B38</f>
        <v>0</v>
      </c>
      <c r="B38" s="46">
        <f>'S1 Maquette'!C38</f>
        <v>0</v>
      </c>
      <c r="C38" s="45">
        <f>'S1 Maquette'!F38</f>
        <v>0</v>
      </c>
      <c r="D38" s="7"/>
      <c r="E38" s="7"/>
      <c r="F38" s="7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7"/>
      <c r="T38" s="1"/>
    </row>
    <row r="39" spans="1:20" ht="30.55" customHeight="1" x14ac:dyDescent="0.55000000000000004">
      <c r="A39" s="46">
        <f>'S1 Maquette'!B39</f>
        <v>0</v>
      </c>
      <c r="B39" s="46">
        <f>'S1 Maquette'!C39</f>
        <v>0</v>
      </c>
      <c r="C39" s="45">
        <f>'S1 Maquette'!F39</f>
        <v>0</v>
      </c>
      <c r="D39" s="7"/>
      <c r="E39" s="7"/>
      <c r="F39" s="7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7"/>
      <c r="T39" s="1"/>
    </row>
    <row r="40" spans="1:20" ht="30.55" customHeight="1" x14ac:dyDescent="0.55000000000000004">
      <c r="A40" s="46">
        <f>'S1 Maquette'!B40</f>
        <v>0</v>
      </c>
      <c r="B40" s="46">
        <f>'S1 Maquette'!C40</f>
        <v>0</v>
      </c>
      <c r="C40" s="45">
        <f>'S1 Maquette'!F40</f>
        <v>0</v>
      </c>
      <c r="D40" s="7"/>
      <c r="E40" s="7"/>
      <c r="F40" s="7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7"/>
      <c r="T40" s="1"/>
    </row>
    <row r="41" spans="1:20" ht="30.55" customHeight="1" x14ac:dyDescent="0.55000000000000004">
      <c r="A41" s="46">
        <f>'S1 Maquette'!B41</f>
        <v>0</v>
      </c>
      <c r="B41" s="46">
        <f>'S1 Maquette'!C41</f>
        <v>0</v>
      </c>
      <c r="C41" s="45">
        <f>'S1 Maquette'!F41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1"/>
    </row>
    <row r="42" spans="1:20" ht="30.55" customHeight="1" x14ac:dyDescent="0.55000000000000004">
      <c r="A42" s="46">
        <f>'S1 Maquette'!B42</f>
        <v>0</v>
      </c>
      <c r="B42" s="46">
        <f>'S1 Maquette'!C42</f>
        <v>0</v>
      </c>
      <c r="C42" s="45">
        <f>'S1 Maquette'!F42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1"/>
    </row>
    <row r="43" spans="1:20" ht="30.55" customHeight="1" x14ac:dyDescent="0.55000000000000004">
      <c r="A43" s="46">
        <f>'S1 Maquette'!B43</f>
        <v>0</v>
      </c>
      <c r="B43" s="46">
        <f>'S1 Maquette'!C43</f>
        <v>0</v>
      </c>
      <c r="C43" s="45">
        <f>'S1 Maquette'!F43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1"/>
    </row>
    <row r="44" spans="1:20" ht="30.55" customHeight="1" x14ac:dyDescent="0.55000000000000004">
      <c r="A44" s="46">
        <f>'S1 Maquette'!B44</f>
        <v>0</v>
      </c>
      <c r="B44" s="46">
        <f>'S1 Maquette'!C44</f>
        <v>0</v>
      </c>
      <c r="C44" s="45">
        <f>'S1 Maquette'!F44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1"/>
    </row>
    <row r="45" spans="1:20" ht="30.55" customHeight="1" x14ac:dyDescent="0.55000000000000004">
      <c r="A45" s="46">
        <f>'S1 Maquette'!B45</f>
        <v>0</v>
      </c>
      <c r="B45" s="46">
        <f>'S1 Maquette'!C45</f>
        <v>0</v>
      </c>
      <c r="C45" s="45">
        <f>'S1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1"/>
    </row>
    <row r="46" spans="1:20" ht="30.55" customHeight="1" x14ac:dyDescent="0.55000000000000004">
      <c r="A46" s="46">
        <f>'S1 Maquette'!B46</f>
        <v>0</v>
      </c>
      <c r="B46" s="46">
        <f>'S1 Maquette'!C46</f>
        <v>0</v>
      </c>
      <c r="C46" s="45">
        <f>'S1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1"/>
    </row>
    <row r="47" spans="1:20" ht="30.55" customHeight="1" x14ac:dyDescent="0.55000000000000004">
      <c r="A47" s="46">
        <f>'S1 Maquette'!B47</f>
        <v>0</v>
      </c>
      <c r="B47" s="46">
        <f>'S1 Maquette'!C47</f>
        <v>0</v>
      </c>
      <c r="C47" s="45">
        <f>'S1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1"/>
    </row>
    <row r="48" spans="1:20" ht="30.55" customHeight="1" x14ac:dyDescent="0.55000000000000004">
      <c r="A48" s="46">
        <f>'S1 Maquette'!B48</f>
        <v>0</v>
      </c>
      <c r="B48" s="46">
        <f>'S1 Maquette'!C48</f>
        <v>0</v>
      </c>
      <c r="C48" s="45">
        <f>'S1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1"/>
    </row>
    <row r="49" spans="1:20" ht="30.55" customHeight="1" x14ac:dyDescent="0.55000000000000004">
      <c r="A49" s="46">
        <f>'S1 Maquette'!B49</f>
        <v>0</v>
      </c>
      <c r="B49" s="46">
        <f>'S1 Maquette'!C49</f>
        <v>0</v>
      </c>
      <c r="C49" s="45">
        <f>'S1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1"/>
    </row>
    <row r="50" spans="1:20" ht="30.55" customHeight="1" x14ac:dyDescent="0.55000000000000004">
      <c r="A50" s="46">
        <f>'S1 Maquette'!B50</f>
        <v>0</v>
      </c>
      <c r="B50" s="46">
        <f>'S1 Maquette'!C50</f>
        <v>0</v>
      </c>
      <c r="C50" s="45">
        <f>'S1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1"/>
    </row>
    <row r="51" spans="1:20" ht="30.55" customHeight="1" x14ac:dyDescent="0.55000000000000004">
      <c r="A51" s="46">
        <f>'S1 Maquette'!B51</f>
        <v>0</v>
      </c>
      <c r="B51" s="46">
        <f>'S1 Maquette'!C51</f>
        <v>0</v>
      </c>
      <c r="C51" s="45">
        <f>'S1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1"/>
    </row>
    <row r="52" spans="1:20" ht="30.55" customHeight="1" x14ac:dyDescent="0.55000000000000004">
      <c r="A52" s="46">
        <f>'S1 Maquette'!B52</f>
        <v>0</v>
      </c>
      <c r="B52" s="46">
        <f>'S1 Maquette'!C52</f>
        <v>0</v>
      </c>
      <c r="C52" s="45">
        <f>'S1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1"/>
    </row>
    <row r="53" spans="1:20" ht="30.55" customHeight="1" x14ac:dyDescent="0.55000000000000004">
      <c r="A53" s="46">
        <f>'S1 Maquette'!B53</f>
        <v>0</v>
      </c>
      <c r="B53" s="46">
        <f>'S1 Maquette'!C53</f>
        <v>0</v>
      </c>
      <c r="C53" s="45">
        <f>'S1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1"/>
    </row>
    <row r="54" spans="1:20" ht="30.55" customHeight="1" x14ac:dyDescent="0.55000000000000004">
      <c r="A54" s="46">
        <f>'S1 Maquette'!B54</f>
        <v>0</v>
      </c>
      <c r="B54" s="46">
        <f>'S1 Maquette'!C54</f>
        <v>0</v>
      </c>
      <c r="C54" s="45">
        <f>'S1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1"/>
    </row>
    <row r="55" spans="1:20" ht="30.55" customHeight="1" x14ac:dyDescent="0.55000000000000004">
      <c r="A55" s="46">
        <f>'S1 Maquette'!B55</f>
        <v>0</v>
      </c>
      <c r="B55" s="46">
        <f>'S1 Maquette'!C55</f>
        <v>0</v>
      </c>
      <c r="C55" s="45">
        <f>'S1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1"/>
    </row>
    <row r="56" spans="1:20" ht="30.55" customHeight="1" x14ac:dyDescent="0.55000000000000004">
      <c r="A56" s="46">
        <f>'S1 Maquette'!B56</f>
        <v>0</v>
      </c>
      <c r="B56" s="46">
        <f>'S1 Maquette'!C56</f>
        <v>0</v>
      </c>
      <c r="C56" s="45">
        <f>'S1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1"/>
    </row>
    <row r="57" spans="1:20" ht="30.55" customHeight="1" x14ac:dyDescent="0.55000000000000004">
      <c r="A57" s="46">
        <f>'S1 Maquette'!B57</f>
        <v>0</v>
      </c>
      <c r="B57" s="46">
        <f>'S1 Maquette'!C57</f>
        <v>0</v>
      </c>
      <c r="C57" s="45">
        <f>'S1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1"/>
    </row>
    <row r="58" spans="1:20" ht="30.55" customHeight="1" x14ac:dyDescent="0.55000000000000004">
      <c r="A58" s="46">
        <f>'S1 Maquette'!B58</f>
        <v>0</v>
      </c>
      <c r="B58" s="46">
        <f>'S1 Maquette'!C58</f>
        <v>0</v>
      </c>
      <c r="C58" s="45">
        <f>'S1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1"/>
    </row>
    <row r="59" spans="1:20" ht="30.55" customHeight="1" x14ac:dyDescent="0.55000000000000004">
      <c r="A59" s="46">
        <f>'S1 Maquette'!B59</f>
        <v>0</v>
      </c>
      <c r="B59" s="46">
        <f>'S1 Maquette'!C59</f>
        <v>0</v>
      </c>
      <c r="C59" s="45">
        <f>'S1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1"/>
    </row>
    <row r="60" spans="1:20" ht="30.55" customHeight="1" x14ac:dyDescent="0.55000000000000004">
      <c r="A60" s="46">
        <f>'S1 Maquette'!B60</f>
        <v>0</v>
      </c>
      <c r="B60" s="46">
        <f>'S1 Maquette'!C60</f>
        <v>0</v>
      </c>
      <c r="C60" s="45">
        <f>'S1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1"/>
    </row>
    <row r="61" spans="1:20" ht="30.55" customHeight="1" x14ac:dyDescent="0.55000000000000004">
      <c r="A61" s="46">
        <f>'S1 Maquette'!B61</f>
        <v>0</v>
      </c>
      <c r="B61" s="46">
        <f>'S1 Maquette'!C61</f>
        <v>0</v>
      </c>
      <c r="C61" s="45">
        <f>'S1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1"/>
    </row>
    <row r="62" spans="1:20" ht="30.55" customHeight="1" x14ac:dyDescent="0.55000000000000004">
      <c r="A62" s="46">
        <f>'S1 Maquette'!B62</f>
        <v>0</v>
      </c>
      <c r="B62" s="46">
        <f>'S1 Maquette'!C62</f>
        <v>0</v>
      </c>
      <c r="C62" s="45">
        <f>'S1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1"/>
    </row>
    <row r="63" spans="1:20" ht="30.55" customHeight="1" x14ac:dyDescent="0.55000000000000004">
      <c r="A63" s="46">
        <f>'S1 Maquette'!B63</f>
        <v>0</v>
      </c>
      <c r="B63" s="46">
        <f>'S1 Maquette'!C63</f>
        <v>0</v>
      </c>
      <c r="C63" s="45">
        <f>'S1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1"/>
    </row>
    <row r="64" spans="1:20" ht="30.55" customHeight="1" x14ac:dyDescent="0.55000000000000004">
      <c r="A64" s="46">
        <f>'S1 Maquette'!B64</f>
        <v>0</v>
      </c>
      <c r="B64" s="46">
        <f>'S1 Maquette'!C64</f>
        <v>0</v>
      </c>
      <c r="C64" s="45">
        <f>'S1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1"/>
    </row>
    <row r="65" spans="1:20" ht="30.55" customHeight="1" x14ac:dyDescent="0.55000000000000004">
      <c r="A65" s="46">
        <f>'S1 Maquette'!B65</f>
        <v>0</v>
      </c>
      <c r="B65" s="46">
        <f>'S1 Maquette'!C65</f>
        <v>0</v>
      </c>
      <c r="C65" s="45">
        <f>'S1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1"/>
    </row>
    <row r="66" spans="1:20" ht="30.55" customHeight="1" x14ac:dyDescent="0.55000000000000004">
      <c r="A66" s="46">
        <f>'S1 Maquette'!B66</f>
        <v>0</v>
      </c>
      <c r="B66" s="46">
        <f>'S1 Maquette'!C66</f>
        <v>0</v>
      </c>
      <c r="C66" s="45">
        <f>'S1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1"/>
    </row>
    <row r="67" spans="1:20" ht="30.55" customHeight="1" x14ac:dyDescent="0.55000000000000004">
      <c r="A67" s="46">
        <f>'S1 Maquette'!B67</f>
        <v>0</v>
      </c>
      <c r="B67" s="46">
        <f>'S1 Maquette'!C67</f>
        <v>0</v>
      </c>
      <c r="C67" s="45">
        <f>'S1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1"/>
    </row>
    <row r="68" spans="1:20" ht="30.55" customHeight="1" x14ac:dyDescent="0.55000000000000004">
      <c r="A68" s="46">
        <f>'S1 Maquette'!B68</f>
        <v>0</v>
      </c>
      <c r="B68" s="46">
        <f>'S1 Maquette'!C68</f>
        <v>0</v>
      </c>
      <c r="C68" s="45">
        <f>'S1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1"/>
    </row>
    <row r="69" spans="1:20" ht="30.55" customHeight="1" x14ac:dyDescent="0.55000000000000004">
      <c r="A69" s="46">
        <f>'S1 Maquette'!B69</f>
        <v>0</v>
      </c>
      <c r="B69" s="46">
        <f>'S1 Maquette'!C69</f>
        <v>0</v>
      </c>
      <c r="C69" s="45">
        <f>'S1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1"/>
    </row>
    <row r="70" spans="1:20" ht="30.55" customHeight="1" x14ac:dyDescent="0.55000000000000004">
      <c r="A70" s="46">
        <f>'S1 Maquette'!B70</f>
        <v>0</v>
      </c>
      <c r="B70" s="46">
        <f>'S1 Maquette'!C70</f>
        <v>0</v>
      </c>
      <c r="C70" s="45">
        <f>'S1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1"/>
    </row>
    <row r="71" spans="1:20" ht="30.55" customHeight="1" x14ac:dyDescent="0.55000000000000004">
      <c r="A71" s="46">
        <f>'S1 Maquette'!B71</f>
        <v>0</v>
      </c>
      <c r="B71" s="46">
        <f>'S1 Maquette'!C71</f>
        <v>0</v>
      </c>
      <c r="C71" s="45">
        <f>'S1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1"/>
    </row>
    <row r="72" spans="1:20" ht="30.55" customHeight="1" x14ac:dyDescent="0.55000000000000004">
      <c r="A72" s="46">
        <f>'S1 Maquette'!B72</f>
        <v>0</v>
      </c>
      <c r="B72" s="46">
        <f>'S1 Maquette'!C72</f>
        <v>0</v>
      </c>
      <c r="C72" s="45">
        <f>'S1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1"/>
    </row>
    <row r="73" spans="1:20" ht="30.55" customHeight="1" x14ac:dyDescent="0.55000000000000004">
      <c r="A73" s="46">
        <f>'S1 Maquette'!B73</f>
        <v>0</v>
      </c>
      <c r="B73" s="46">
        <f>'S1 Maquette'!C73</f>
        <v>0</v>
      </c>
      <c r="C73" s="45">
        <f>'S1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1"/>
    </row>
    <row r="74" spans="1:20" ht="30.55" customHeight="1" x14ac:dyDescent="0.55000000000000004">
      <c r="A74" s="46">
        <f>'S1 Maquette'!B74</f>
        <v>0</v>
      </c>
      <c r="B74" s="46">
        <f>'S1 Maquette'!C74</f>
        <v>0</v>
      </c>
      <c r="C74" s="45">
        <f>'S1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1"/>
    </row>
    <row r="75" spans="1:20" ht="30.55" customHeight="1" x14ac:dyDescent="0.55000000000000004">
      <c r="A75" s="46">
        <f>'S1 Maquette'!B75</f>
        <v>0</v>
      </c>
      <c r="B75" s="46">
        <f>'S1 Maquette'!C75</f>
        <v>0</v>
      </c>
      <c r="C75" s="45">
        <f>'S1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1"/>
    </row>
    <row r="76" spans="1:20" ht="30.55" customHeight="1" x14ac:dyDescent="0.55000000000000004">
      <c r="A76" s="46">
        <f>'S1 Maquette'!B76</f>
        <v>0</v>
      </c>
      <c r="B76" s="46">
        <f>'S1 Maquette'!C76</f>
        <v>0</v>
      </c>
      <c r="C76" s="45">
        <f>'S1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1"/>
    </row>
    <row r="77" spans="1:20" ht="30.55" customHeight="1" x14ac:dyDescent="0.55000000000000004">
      <c r="A77" s="46">
        <f>'S1 Maquette'!B77</f>
        <v>0</v>
      </c>
      <c r="B77" s="46">
        <f>'S1 Maquette'!C77</f>
        <v>0</v>
      </c>
      <c r="C77" s="45">
        <f>'S1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1"/>
    </row>
    <row r="78" spans="1:20" ht="30.55" customHeight="1" x14ac:dyDescent="0.55000000000000004">
      <c r="A78" s="46">
        <f>'S1 Maquette'!B78</f>
        <v>0</v>
      </c>
      <c r="B78" s="46">
        <f>'S1 Maquette'!C78</f>
        <v>0</v>
      </c>
      <c r="C78" s="45">
        <f>'S1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1"/>
    </row>
    <row r="79" spans="1:20" ht="30.55" customHeight="1" x14ac:dyDescent="0.55000000000000004">
      <c r="A79" s="46">
        <f>'S1 Maquette'!B79</f>
        <v>0</v>
      </c>
      <c r="B79" s="46">
        <f>'S1 Maquette'!C79</f>
        <v>0</v>
      </c>
      <c r="C79" s="45">
        <f>'S1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1"/>
    </row>
    <row r="80" spans="1:20" ht="30.55" customHeight="1" x14ac:dyDescent="0.55000000000000004">
      <c r="A80" s="46">
        <f>'S1 Maquette'!B80</f>
        <v>0</v>
      </c>
      <c r="B80" s="46">
        <f>'S1 Maquette'!C80</f>
        <v>0</v>
      </c>
      <c r="C80" s="45">
        <f>'S1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1"/>
    </row>
    <row r="81" spans="1:20" ht="30.55" customHeight="1" x14ac:dyDescent="0.55000000000000004">
      <c r="A81" s="46">
        <f>'S1 Maquette'!B81</f>
        <v>0</v>
      </c>
      <c r="B81" s="46">
        <f>'S1 Maquette'!C81</f>
        <v>0</v>
      </c>
      <c r="C81" s="45">
        <f>'S1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1"/>
    </row>
    <row r="82" spans="1:20" ht="30.55" customHeight="1" x14ac:dyDescent="0.55000000000000004">
      <c r="A82" s="46">
        <f>'S1 Maquette'!B82</f>
        <v>0</v>
      </c>
      <c r="B82" s="46">
        <f>'S1 Maquette'!C82</f>
        <v>0</v>
      </c>
      <c r="C82" s="45">
        <f>'S1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1"/>
    </row>
    <row r="83" spans="1:20" ht="30.55" customHeight="1" x14ac:dyDescent="0.55000000000000004">
      <c r="A83" s="46">
        <f>'S1 Maquette'!B83</f>
        <v>0</v>
      </c>
      <c r="B83" s="46">
        <f>'S1 Maquette'!C83</f>
        <v>0</v>
      </c>
      <c r="C83" s="45">
        <f>'S1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1"/>
    </row>
    <row r="84" spans="1:20" ht="30.55" customHeight="1" x14ac:dyDescent="0.55000000000000004">
      <c r="A84" s="46">
        <f>'S1 Maquette'!B84</f>
        <v>0</v>
      </c>
      <c r="B84" s="46">
        <f>'S1 Maquette'!C84</f>
        <v>0</v>
      </c>
      <c r="C84" s="45">
        <f>'S1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1"/>
    </row>
    <row r="85" spans="1:20" ht="30.55" customHeight="1" x14ac:dyDescent="0.55000000000000004">
      <c r="A85" s="46">
        <f>'S1 Maquette'!B85</f>
        <v>0</v>
      </c>
      <c r="B85" s="46">
        <f>'S1 Maquette'!C85</f>
        <v>0</v>
      </c>
      <c r="C85" s="45">
        <f>'S1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1"/>
    </row>
    <row r="86" spans="1:20" ht="30.55" customHeight="1" x14ac:dyDescent="0.55000000000000004">
      <c r="A86" s="46">
        <f>'S1 Maquette'!B86</f>
        <v>0</v>
      </c>
      <c r="B86" s="46">
        <f>'S1 Maquette'!C86</f>
        <v>0</v>
      </c>
      <c r="C86" s="45">
        <f>'S1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1"/>
    </row>
    <row r="87" spans="1:20" ht="30.55" customHeight="1" x14ac:dyDescent="0.55000000000000004">
      <c r="A87" s="46">
        <f>'S1 Maquette'!B87</f>
        <v>0</v>
      </c>
      <c r="B87" s="46">
        <f>'S1 Maquette'!C87</f>
        <v>0</v>
      </c>
      <c r="C87" s="45">
        <f>'S1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1"/>
    </row>
    <row r="88" spans="1:20" ht="30.55" customHeight="1" x14ac:dyDescent="0.55000000000000004">
      <c r="A88" s="46">
        <f>'S1 Maquette'!B88</f>
        <v>0</v>
      </c>
      <c r="B88" s="46">
        <f>'S1 Maquette'!C88</f>
        <v>0</v>
      </c>
      <c r="C88" s="45">
        <f>'S1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1"/>
    </row>
    <row r="89" spans="1:20" ht="30.55" customHeight="1" x14ac:dyDescent="0.55000000000000004">
      <c r="A89" s="46">
        <f>'S1 Maquette'!B89</f>
        <v>0</v>
      </c>
      <c r="B89" s="46">
        <f>'S1 Maquette'!C89</f>
        <v>0</v>
      </c>
      <c r="C89" s="45">
        <f>'S1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1"/>
    </row>
    <row r="90" spans="1:20" ht="30.55" customHeight="1" x14ac:dyDescent="0.55000000000000004">
      <c r="A90" s="46">
        <f>'S1 Maquette'!B90</f>
        <v>0</v>
      </c>
      <c r="B90" s="46">
        <f>'S1 Maquette'!C90</f>
        <v>0</v>
      </c>
      <c r="C90" s="45">
        <f>'S1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1"/>
    </row>
    <row r="91" spans="1:20" ht="30.55" customHeight="1" x14ac:dyDescent="0.55000000000000004">
      <c r="A91" s="46">
        <f>'S1 Maquette'!B91</f>
        <v>0</v>
      </c>
      <c r="B91" s="46">
        <f>'S1 Maquette'!C91</f>
        <v>0</v>
      </c>
      <c r="C91" s="45">
        <f>'S1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1"/>
    </row>
    <row r="92" spans="1:20" ht="30.55" customHeight="1" x14ac:dyDescent="0.55000000000000004">
      <c r="A92" s="46">
        <f>'S1 Maquette'!B92</f>
        <v>0</v>
      </c>
      <c r="B92" s="46">
        <f>'S1 Maquette'!C92</f>
        <v>0</v>
      </c>
      <c r="C92" s="45">
        <f>'S1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1"/>
    </row>
    <row r="93" spans="1:20" ht="30.55" customHeight="1" x14ac:dyDescent="0.55000000000000004">
      <c r="A93" s="46">
        <f>'S1 Maquette'!B93</f>
        <v>0</v>
      </c>
      <c r="B93" s="46">
        <f>'S1 Maquette'!C93</f>
        <v>0</v>
      </c>
      <c r="C93" s="45">
        <f>'S1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1"/>
    </row>
    <row r="94" spans="1:20" ht="30.55" customHeight="1" x14ac:dyDescent="0.55000000000000004">
      <c r="A94" s="46">
        <f>'S1 Maquette'!B94</f>
        <v>0</v>
      </c>
      <c r="B94" s="46">
        <f>'S1 Maquette'!C94</f>
        <v>0</v>
      </c>
      <c r="C94" s="45">
        <f>'S1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1"/>
    </row>
    <row r="95" spans="1:20" ht="30.55" customHeight="1" x14ac:dyDescent="0.55000000000000004">
      <c r="A95" s="46">
        <f>'S1 Maquette'!B95</f>
        <v>0</v>
      </c>
      <c r="B95" s="46">
        <f>'S1 Maquette'!C95</f>
        <v>0</v>
      </c>
      <c r="C95" s="45">
        <f>'S1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1"/>
    </row>
    <row r="96" spans="1:20" ht="30.55" customHeight="1" x14ac:dyDescent="0.55000000000000004">
      <c r="A96" s="46">
        <f>'S1 Maquette'!B96</f>
        <v>0</v>
      </c>
      <c r="B96" s="46">
        <f>'S1 Maquette'!C96</f>
        <v>0</v>
      </c>
      <c r="C96" s="45">
        <f>'S1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1"/>
    </row>
    <row r="97" spans="1:20" ht="30.55" customHeight="1" x14ac:dyDescent="0.55000000000000004">
      <c r="A97" s="46">
        <f>'S1 Maquette'!B97</f>
        <v>0</v>
      </c>
      <c r="B97" s="46">
        <f>'S1 Maquette'!C97</f>
        <v>0</v>
      </c>
      <c r="C97" s="45">
        <f>'S1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1"/>
    </row>
    <row r="98" spans="1:20" ht="30.55" customHeight="1" x14ac:dyDescent="0.55000000000000004">
      <c r="A98" s="46">
        <f>'S1 Maquette'!B98</f>
        <v>0</v>
      </c>
      <c r="B98" s="46">
        <f>'S1 Maquette'!C98</f>
        <v>0</v>
      </c>
      <c r="C98" s="45">
        <f>'S1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1"/>
    </row>
    <row r="99" spans="1:20" ht="30.55" customHeight="1" x14ac:dyDescent="0.55000000000000004">
      <c r="A99" s="46">
        <f>'S1 Maquette'!B99</f>
        <v>0</v>
      </c>
      <c r="B99" s="46">
        <f>'S1 Maquette'!C99</f>
        <v>0</v>
      </c>
      <c r="C99" s="45">
        <f>'S1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1"/>
    </row>
    <row r="100" spans="1:20" ht="30.55" customHeight="1" x14ac:dyDescent="0.55000000000000004">
      <c r="A100" s="46">
        <f>'S1 Maquette'!B100</f>
        <v>0</v>
      </c>
      <c r="B100" s="46">
        <f>'S1 Maquette'!C100</f>
        <v>0</v>
      </c>
      <c r="C100" s="45">
        <f>'S1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1"/>
    </row>
    <row r="101" spans="1:20" ht="30.55" customHeight="1" x14ac:dyDescent="0.55000000000000004">
      <c r="A101" s="46">
        <f>'S1 Maquette'!B101</f>
        <v>0</v>
      </c>
      <c r="B101" s="46">
        <f>'S1 Maquette'!C101</f>
        <v>0</v>
      </c>
      <c r="C101" s="45">
        <f>'S1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1"/>
    </row>
    <row r="102" spans="1:20" ht="30.55" customHeight="1" x14ac:dyDescent="0.55000000000000004">
      <c r="A102" s="46">
        <f>'S1 Maquette'!B102</f>
        <v>0</v>
      </c>
      <c r="B102" s="46">
        <f>'S1 Maquette'!C102</f>
        <v>0</v>
      </c>
      <c r="C102" s="45">
        <f>'S1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1"/>
    </row>
    <row r="103" spans="1:20" ht="30.55" customHeight="1" x14ac:dyDescent="0.55000000000000004">
      <c r="A103" s="46">
        <f>'S1 Maquette'!B103</f>
        <v>0</v>
      </c>
      <c r="B103" s="46">
        <f>'S1 Maquette'!C103</f>
        <v>0</v>
      </c>
      <c r="C103" s="45">
        <f>'S1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1"/>
    </row>
    <row r="104" spans="1:20" ht="30.55" customHeight="1" x14ac:dyDescent="0.55000000000000004">
      <c r="A104" s="46">
        <f>'S1 Maquette'!B104</f>
        <v>0</v>
      </c>
      <c r="B104" s="46">
        <f>'S1 Maquette'!C104</f>
        <v>0</v>
      </c>
      <c r="C104" s="45">
        <f>'S1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1"/>
    </row>
    <row r="105" spans="1:20" ht="30.55" customHeight="1" x14ac:dyDescent="0.55000000000000004">
      <c r="A105" s="46">
        <f>'S1 Maquette'!B105</f>
        <v>0</v>
      </c>
      <c r="B105" s="46">
        <f>'S1 Maquette'!C105</f>
        <v>0</v>
      </c>
      <c r="C105" s="45">
        <f>'S1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1"/>
    </row>
    <row r="106" spans="1:20" ht="30.55" customHeight="1" x14ac:dyDescent="0.55000000000000004">
      <c r="A106" s="46">
        <f>'S1 Maquette'!B106</f>
        <v>0</v>
      </c>
      <c r="B106" s="46">
        <f>'S1 Maquette'!C106</f>
        <v>0</v>
      </c>
      <c r="C106" s="45">
        <f>'S1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1"/>
    </row>
    <row r="107" spans="1:20" ht="30.55" customHeight="1" x14ac:dyDescent="0.55000000000000004">
      <c r="A107" s="46">
        <f>'S1 Maquette'!B107</f>
        <v>0</v>
      </c>
      <c r="B107" s="46">
        <f>'S1 Maquette'!C107</f>
        <v>0</v>
      </c>
      <c r="C107" s="45">
        <f>'S1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1"/>
    </row>
    <row r="108" spans="1:20" ht="30.55" customHeight="1" x14ac:dyDescent="0.55000000000000004">
      <c r="A108" s="46">
        <f>'S1 Maquette'!B108</f>
        <v>0</v>
      </c>
      <c r="B108" s="46">
        <f>'S1 Maquette'!C108</f>
        <v>0</v>
      </c>
      <c r="C108" s="45">
        <f>'S1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1"/>
    </row>
    <row r="109" spans="1:20" ht="30.55" customHeight="1" x14ac:dyDescent="0.55000000000000004">
      <c r="A109" s="46">
        <f>'S1 Maquette'!B109</f>
        <v>0</v>
      </c>
      <c r="B109" s="46">
        <f>'S1 Maquette'!C109</f>
        <v>0</v>
      </c>
      <c r="C109" s="45">
        <f>'S1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1"/>
    </row>
    <row r="110" spans="1:20" ht="30.55" customHeight="1" x14ac:dyDescent="0.55000000000000004">
      <c r="A110" s="46">
        <f>'S1 Maquette'!B110</f>
        <v>0</v>
      </c>
      <c r="B110" s="46">
        <f>'S1 Maquette'!C110</f>
        <v>0</v>
      </c>
      <c r="C110" s="45">
        <f>'S1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1"/>
    </row>
    <row r="111" spans="1:20" ht="30.55" customHeight="1" x14ac:dyDescent="0.55000000000000004">
      <c r="A111" s="46">
        <f>'S1 Maquette'!B111</f>
        <v>0</v>
      </c>
      <c r="B111" s="46">
        <f>'S1 Maquette'!C111</f>
        <v>0</v>
      </c>
      <c r="C111" s="45">
        <f>'S1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1"/>
    </row>
    <row r="112" spans="1:20" ht="30.55" customHeight="1" x14ac:dyDescent="0.55000000000000004">
      <c r="A112" s="46">
        <f>'S1 Maquette'!B112</f>
        <v>0</v>
      </c>
      <c r="B112" s="46">
        <f>'S1 Maquette'!C112</f>
        <v>0</v>
      </c>
      <c r="C112" s="45">
        <f>'S1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1"/>
    </row>
    <row r="113" spans="1:20" ht="30.55" customHeight="1" x14ac:dyDescent="0.55000000000000004">
      <c r="A113" s="46">
        <f>'S1 Maquette'!B113</f>
        <v>0</v>
      </c>
      <c r="B113" s="46">
        <f>'S1 Maquette'!C113</f>
        <v>0</v>
      </c>
      <c r="C113" s="45">
        <f>'S1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1"/>
    </row>
    <row r="114" spans="1:20" ht="30.55" customHeight="1" x14ac:dyDescent="0.55000000000000004">
      <c r="A114" s="46">
        <f>'S1 Maquette'!B114</f>
        <v>0</v>
      </c>
      <c r="B114" s="46">
        <f>'S1 Maquette'!C114</f>
        <v>0</v>
      </c>
      <c r="C114" s="45">
        <f>'S1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1"/>
    </row>
    <row r="115" spans="1:20" ht="30.55" customHeight="1" x14ac:dyDescent="0.55000000000000004">
      <c r="A115" s="46">
        <f>'S1 Maquette'!B115</f>
        <v>0</v>
      </c>
      <c r="B115" s="46">
        <f>'S1 Maquette'!C115</f>
        <v>0</v>
      </c>
      <c r="C115" s="45">
        <f>'S1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1"/>
    </row>
    <row r="116" spans="1:20" ht="30.55" customHeight="1" x14ac:dyDescent="0.55000000000000004">
      <c r="A116" s="46">
        <f>'S1 Maquette'!B116</f>
        <v>0</v>
      </c>
      <c r="B116" s="46">
        <f>'S1 Maquette'!C116</f>
        <v>0</v>
      </c>
      <c r="C116" s="45">
        <f>'S1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1"/>
    </row>
    <row r="117" spans="1:20" ht="30.55" customHeight="1" x14ac:dyDescent="0.55000000000000004">
      <c r="A117" s="46">
        <f>'S1 Maquette'!B117</f>
        <v>0</v>
      </c>
      <c r="B117" s="46">
        <f>'S1 Maquette'!C117</f>
        <v>0</v>
      </c>
      <c r="C117" s="45">
        <f>'S1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1"/>
    </row>
    <row r="118" spans="1:20" ht="30.55" customHeight="1" x14ac:dyDescent="0.55000000000000004">
      <c r="A118" s="46">
        <f>'S1 Maquette'!B118</f>
        <v>0</v>
      </c>
      <c r="B118" s="46">
        <f>'S1 Maquette'!C118</f>
        <v>0</v>
      </c>
      <c r="C118" s="45">
        <f>'S1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1"/>
    </row>
    <row r="119" spans="1:20" ht="30.55" customHeight="1" x14ac:dyDescent="0.55000000000000004">
      <c r="A119" s="46">
        <f>'S1 Maquette'!B119</f>
        <v>0</v>
      </c>
      <c r="B119" s="46">
        <f>'S1 Maquette'!C119</f>
        <v>0</v>
      </c>
      <c r="C119" s="45">
        <f>'S1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1"/>
    </row>
    <row r="120" spans="1:20" ht="30.55" customHeight="1" x14ac:dyDescent="0.55000000000000004">
      <c r="A120" s="46">
        <f>'S1 Maquette'!B120</f>
        <v>0</v>
      </c>
      <c r="B120" s="46">
        <f>'S1 Maquette'!C120</f>
        <v>0</v>
      </c>
      <c r="C120" s="45">
        <f>'S1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1"/>
    </row>
    <row r="121" spans="1:20" ht="30.55" customHeight="1" x14ac:dyDescent="0.55000000000000004">
      <c r="A121" s="46">
        <f>'S1 Maquette'!B121</f>
        <v>0</v>
      </c>
      <c r="B121" s="46">
        <f>'S1 Maquette'!C121</f>
        <v>0</v>
      </c>
      <c r="C121" s="45">
        <f>'S1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1"/>
    </row>
    <row r="122" spans="1:20" ht="30.55" customHeight="1" x14ac:dyDescent="0.55000000000000004">
      <c r="A122" s="46">
        <f>'S1 Maquette'!B122</f>
        <v>0</v>
      </c>
      <c r="B122" s="46">
        <f>'S1 Maquette'!C122</f>
        <v>0</v>
      </c>
      <c r="C122" s="45">
        <f>'S1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1"/>
    </row>
    <row r="123" spans="1:20" ht="30.55" customHeight="1" x14ac:dyDescent="0.55000000000000004">
      <c r="A123" s="46">
        <f>'S1 Maquette'!B123</f>
        <v>0</v>
      </c>
      <c r="B123" s="46">
        <f>'S1 Maquette'!C123</f>
        <v>0</v>
      </c>
      <c r="C123" s="45">
        <f>'S1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1"/>
    </row>
    <row r="124" spans="1:20" ht="30.55" customHeight="1" x14ac:dyDescent="0.55000000000000004">
      <c r="A124" s="46">
        <f>'S1 Maquette'!B124</f>
        <v>0</v>
      </c>
      <c r="B124" s="46">
        <f>'S1 Maquette'!C124</f>
        <v>0</v>
      </c>
      <c r="C124" s="45">
        <f>'S1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1"/>
    </row>
    <row r="125" spans="1:20" ht="30.55" customHeight="1" x14ac:dyDescent="0.55000000000000004">
      <c r="A125" s="46">
        <f>'S1 Maquette'!B125</f>
        <v>0</v>
      </c>
      <c r="B125" s="46">
        <f>'S1 Maquette'!C125</f>
        <v>0</v>
      </c>
      <c r="C125" s="45">
        <f>'S1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1"/>
    </row>
    <row r="126" spans="1:20" ht="30.55" customHeight="1" x14ac:dyDescent="0.55000000000000004">
      <c r="A126" s="46">
        <f>'S1 Maquette'!B126</f>
        <v>0</v>
      </c>
      <c r="B126" s="46">
        <f>'S1 Maquette'!C126</f>
        <v>0</v>
      </c>
      <c r="C126" s="45">
        <f>'S1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1"/>
    </row>
    <row r="127" spans="1:20" ht="30.55" customHeight="1" x14ac:dyDescent="0.55000000000000004">
      <c r="A127" s="46">
        <f>'S1 Maquette'!B127</f>
        <v>0</v>
      </c>
      <c r="B127" s="46">
        <f>'S1 Maquette'!C127</f>
        <v>0</v>
      </c>
      <c r="C127" s="45">
        <f>'S1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1"/>
    </row>
    <row r="128" spans="1:20" ht="30.55" customHeight="1" x14ac:dyDescent="0.55000000000000004">
      <c r="A128" s="46">
        <f>'S1 Maquette'!B128</f>
        <v>0</v>
      </c>
      <c r="B128" s="46">
        <f>'S1 Maquette'!C128</f>
        <v>0</v>
      </c>
      <c r="C128" s="45">
        <f>'S1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1"/>
    </row>
    <row r="129" spans="1:20" ht="30.55" customHeight="1" x14ac:dyDescent="0.55000000000000004">
      <c r="A129" s="46">
        <f>'S1 Maquette'!B129</f>
        <v>0</v>
      </c>
      <c r="B129" s="46">
        <f>'S1 Maquette'!C129</f>
        <v>0</v>
      </c>
      <c r="C129" s="45">
        <f>'S1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1"/>
    </row>
    <row r="130" spans="1:20" ht="30.55" customHeight="1" x14ac:dyDescent="0.55000000000000004">
      <c r="A130" s="46">
        <f>'S1 Maquette'!B130</f>
        <v>0</v>
      </c>
      <c r="B130" s="46">
        <f>'S1 Maquette'!C130</f>
        <v>0</v>
      </c>
      <c r="C130" s="45">
        <f>'S1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1"/>
    </row>
    <row r="131" spans="1:20" ht="30.55" customHeight="1" x14ac:dyDescent="0.55000000000000004">
      <c r="A131" s="46">
        <f>'S1 Maquette'!B131</f>
        <v>0</v>
      </c>
      <c r="B131" s="46">
        <f>'S1 Maquette'!C131</f>
        <v>0</v>
      </c>
      <c r="C131" s="45">
        <f>'S1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1"/>
    </row>
    <row r="132" spans="1:20" ht="30.55" customHeight="1" x14ac:dyDescent="0.55000000000000004">
      <c r="A132" s="46">
        <f>'S1 Maquette'!B132</f>
        <v>0</v>
      </c>
      <c r="B132" s="46">
        <f>'S1 Maquette'!C132</f>
        <v>0</v>
      </c>
      <c r="C132" s="45">
        <f>'S1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1"/>
    </row>
    <row r="133" spans="1:20" ht="30.55" customHeight="1" x14ac:dyDescent="0.55000000000000004">
      <c r="A133" s="46">
        <f>'S1 Maquette'!B133</f>
        <v>0</v>
      </c>
      <c r="B133" s="46">
        <f>'S1 Maquette'!C133</f>
        <v>0</v>
      </c>
      <c r="C133" s="45">
        <f>'S1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1"/>
    </row>
    <row r="134" spans="1:20" ht="30.55" customHeight="1" x14ac:dyDescent="0.55000000000000004">
      <c r="A134" s="46">
        <f>'S1 Maquette'!B134</f>
        <v>0</v>
      </c>
      <c r="B134" s="46">
        <f>'S1 Maquette'!C134</f>
        <v>0</v>
      </c>
      <c r="C134" s="45">
        <f>'S1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1"/>
    </row>
    <row r="135" spans="1:20" ht="30.55" customHeight="1" x14ac:dyDescent="0.55000000000000004">
      <c r="A135" s="46">
        <f>'S1 Maquette'!B135</f>
        <v>0</v>
      </c>
      <c r="B135" s="46">
        <f>'S1 Maquette'!C135</f>
        <v>0</v>
      </c>
      <c r="C135" s="45">
        <f>'S1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1"/>
    </row>
    <row r="136" spans="1:20" ht="30.55" customHeight="1" x14ac:dyDescent="0.55000000000000004">
      <c r="A136" s="46">
        <f>'S1 Maquette'!B136</f>
        <v>0</v>
      </c>
      <c r="B136" s="46">
        <f>'S1 Maquette'!C136</f>
        <v>0</v>
      </c>
      <c r="C136" s="45">
        <f>'S1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1"/>
    </row>
    <row r="137" spans="1:20" ht="30.55" customHeight="1" x14ac:dyDescent="0.55000000000000004">
      <c r="A137" s="46">
        <f>'S1 Maquette'!B137</f>
        <v>0</v>
      </c>
      <c r="B137" s="46">
        <f>'S1 Maquette'!C137</f>
        <v>0</v>
      </c>
      <c r="C137" s="45">
        <f>'S1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1"/>
    </row>
    <row r="138" spans="1:20" ht="30.55" customHeight="1" x14ac:dyDescent="0.55000000000000004">
      <c r="A138" s="46">
        <f>'S1 Maquette'!B138</f>
        <v>0</v>
      </c>
      <c r="B138" s="46">
        <f>'S1 Maquette'!C138</f>
        <v>0</v>
      </c>
      <c r="C138" s="45">
        <f>'S1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1"/>
    </row>
    <row r="139" spans="1:20" ht="30.55" customHeight="1" x14ac:dyDescent="0.55000000000000004">
      <c r="A139" s="46">
        <f>'S1 Maquette'!B139</f>
        <v>0</v>
      </c>
      <c r="B139" s="46">
        <f>'S1 Maquette'!C139</f>
        <v>0</v>
      </c>
      <c r="C139" s="45">
        <f>'S1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1"/>
    </row>
    <row r="140" spans="1:20" ht="30.55" customHeight="1" x14ac:dyDescent="0.55000000000000004">
      <c r="A140" s="46">
        <f>'S1 Maquette'!B140</f>
        <v>0</v>
      </c>
      <c r="B140" s="46">
        <f>'S1 Maquette'!C140</f>
        <v>0</v>
      </c>
      <c r="C140" s="45">
        <f>'S1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1"/>
    </row>
    <row r="141" spans="1:20" ht="30.55" customHeight="1" x14ac:dyDescent="0.55000000000000004">
      <c r="A141" s="46">
        <f>'S1 Maquette'!B141</f>
        <v>0</v>
      </c>
      <c r="B141" s="46">
        <f>'S1 Maquette'!C141</f>
        <v>0</v>
      </c>
      <c r="C141" s="45">
        <f>'S1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1"/>
    </row>
    <row r="142" spans="1:20" ht="30.55" customHeight="1" x14ac:dyDescent="0.55000000000000004">
      <c r="A142" s="46">
        <f>'S1 Maquette'!B142</f>
        <v>0</v>
      </c>
      <c r="B142" s="46">
        <f>'S1 Maquette'!C142</f>
        <v>0</v>
      </c>
      <c r="C142" s="45">
        <f>'S1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1"/>
    </row>
    <row r="143" spans="1:20" ht="30.55" customHeight="1" x14ac:dyDescent="0.55000000000000004">
      <c r="A143" s="46">
        <f>'S1 Maquette'!B143</f>
        <v>0</v>
      </c>
      <c r="B143" s="46">
        <f>'S1 Maquette'!C143</f>
        <v>0</v>
      </c>
      <c r="C143" s="45">
        <f>'S1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1"/>
    </row>
    <row r="144" spans="1:20" ht="30.55" customHeight="1" x14ac:dyDescent="0.55000000000000004">
      <c r="A144" s="46">
        <f>'S1 Maquette'!B144</f>
        <v>0</v>
      </c>
      <c r="B144" s="46">
        <f>'S1 Maquette'!C144</f>
        <v>0</v>
      </c>
      <c r="C144" s="45">
        <f>'S1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1"/>
    </row>
    <row r="145" spans="1:20" ht="30.55" customHeight="1" x14ac:dyDescent="0.55000000000000004">
      <c r="A145" s="46">
        <f>'S1 Maquette'!B145</f>
        <v>0</v>
      </c>
      <c r="B145" s="46">
        <f>'S1 Maquette'!C145</f>
        <v>0</v>
      </c>
      <c r="C145" s="45">
        <f>'S1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1"/>
    </row>
    <row r="146" spans="1:20" ht="30.55" customHeight="1" x14ac:dyDescent="0.55000000000000004">
      <c r="A146" s="46">
        <f>'S1 Maquette'!B146</f>
        <v>0</v>
      </c>
      <c r="B146" s="46">
        <f>'S1 Maquette'!C146</f>
        <v>0</v>
      </c>
      <c r="C146" s="45">
        <f>'S1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1"/>
    </row>
    <row r="147" spans="1:20" ht="30.55" customHeight="1" x14ac:dyDescent="0.55000000000000004">
      <c r="A147" s="46">
        <f>'S1 Maquette'!B147</f>
        <v>0</v>
      </c>
      <c r="B147" s="46">
        <f>'S1 Maquette'!C147</f>
        <v>0</v>
      </c>
      <c r="C147" s="45">
        <f>'S1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1"/>
    </row>
    <row r="148" spans="1:20" ht="30.55" customHeight="1" x14ac:dyDescent="0.55000000000000004">
      <c r="A148" s="46">
        <f>'S1 Maquette'!B148</f>
        <v>0</v>
      </c>
      <c r="B148" s="46">
        <f>'S1 Maquette'!C148</f>
        <v>0</v>
      </c>
      <c r="C148" s="45">
        <f>'S1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1"/>
    </row>
    <row r="149" spans="1:20" ht="30.55" customHeight="1" x14ac:dyDescent="0.55000000000000004">
      <c r="A149" s="46">
        <f>'S1 Maquette'!B149</f>
        <v>0</v>
      </c>
      <c r="B149" s="46">
        <f>'S1 Maquette'!C149</f>
        <v>0</v>
      </c>
      <c r="C149" s="45">
        <f>'S1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1"/>
    </row>
    <row r="150" spans="1:20" ht="30.55" customHeight="1" x14ac:dyDescent="0.55000000000000004">
      <c r="A150" s="46">
        <f>'S1 Maquette'!B150</f>
        <v>0</v>
      </c>
      <c r="B150" s="46">
        <f>'S1 Maquette'!C150</f>
        <v>0</v>
      </c>
      <c r="C150" s="45">
        <f>'S1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1"/>
    </row>
    <row r="151" spans="1:20" ht="30.55" customHeight="1" x14ac:dyDescent="0.55000000000000004">
      <c r="A151" s="46">
        <f>'S1 Maquette'!B151</f>
        <v>0</v>
      </c>
      <c r="B151" s="46">
        <f>'S1 Maquette'!C151</f>
        <v>0</v>
      </c>
      <c r="C151" s="45">
        <f>'S1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1"/>
    </row>
    <row r="152" spans="1:20" ht="30.55" customHeight="1" x14ac:dyDescent="0.55000000000000004">
      <c r="A152" s="46">
        <f>'S1 Maquette'!B152</f>
        <v>0</v>
      </c>
      <c r="B152" s="46">
        <f>'S1 Maquette'!C152</f>
        <v>0</v>
      </c>
      <c r="C152" s="45">
        <f>'S1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1"/>
    </row>
    <row r="153" spans="1:20" ht="30.55" customHeight="1" x14ac:dyDescent="0.55000000000000004">
      <c r="A153" s="46">
        <f>'S1 Maquette'!B153</f>
        <v>0</v>
      </c>
      <c r="B153" s="46">
        <f>'S1 Maquette'!C153</f>
        <v>0</v>
      </c>
      <c r="C153" s="45">
        <f>'S1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1"/>
    </row>
    <row r="154" spans="1:20" ht="30.55" customHeight="1" x14ac:dyDescent="0.55000000000000004">
      <c r="A154" s="46">
        <f>'S1 Maquette'!B154</f>
        <v>0</v>
      </c>
      <c r="B154" s="46">
        <f>'S1 Maquette'!C154</f>
        <v>0</v>
      </c>
      <c r="C154" s="45">
        <f>'S1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1"/>
    </row>
    <row r="155" spans="1:20" ht="30.55" customHeight="1" x14ac:dyDescent="0.55000000000000004">
      <c r="A155" s="46">
        <f>'S1 Maquette'!B155</f>
        <v>0</v>
      </c>
      <c r="B155" s="46">
        <f>'S1 Maquette'!C155</f>
        <v>0</v>
      </c>
      <c r="C155" s="45">
        <f>'S1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1"/>
    </row>
    <row r="156" spans="1:20" ht="30.55" customHeight="1" x14ac:dyDescent="0.55000000000000004">
      <c r="A156" s="46">
        <f>'S1 Maquette'!B156</f>
        <v>0</v>
      </c>
      <c r="B156" s="46">
        <f>'S1 Maquette'!C156</f>
        <v>0</v>
      </c>
      <c r="C156" s="45">
        <f>'S1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1"/>
    </row>
    <row r="157" spans="1:20" ht="30.55" customHeight="1" x14ac:dyDescent="0.55000000000000004">
      <c r="A157" s="46">
        <f>'S1 Maquette'!B157</f>
        <v>0</v>
      </c>
      <c r="B157" s="46">
        <f>'S1 Maquette'!C157</f>
        <v>0</v>
      </c>
      <c r="C157" s="45">
        <f>'S1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1"/>
    </row>
    <row r="158" spans="1:20" ht="30.55" customHeight="1" x14ac:dyDescent="0.55000000000000004">
      <c r="A158" s="46">
        <f>'S1 Maquette'!B158</f>
        <v>0</v>
      </c>
      <c r="B158" s="46">
        <f>'S1 Maquette'!C158</f>
        <v>0</v>
      </c>
      <c r="C158" s="45">
        <f>'S1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1"/>
    </row>
    <row r="159" spans="1:20" ht="30.55" customHeight="1" x14ac:dyDescent="0.55000000000000004">
      <c r="A159" s="46">
        <f>'S1 Maquette'!B159</f>
        <v>0</v>
      </c>
      <c r="B159" s="46">
        <f>'S1 Maquette'!C159</f>
        <v>0</v>
      </c>
      <c r="C159" s="45">
        <f>'S1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1"/>
    </row>
    <row r="160" spans="1:20" ht="30.55" customHeight="1" x14ac:dyDescent="0.55000000000000004">
      <c r="A160" s="46">
        <f>'S1 Maquette'!B160</f>
        <v>0</v>
      </c>
      <c r="B160" s="46">
        <f>'S1 Maquette'!C160</f>
        <v>0</v>
      </c>
      <c r="C160" s="45">
        <f>'S1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1"/>
    </row>
    <row r="161" spans="1:20" ht="30.55" customHeight="1" x14ac:dyDescent="0.55000000000000004">
      <c r="A161" s="46">
        <f>'S1 Maquette'!B161</f>
        <v>0</v>
      </c>
      <c r="B161" s="46">
        <f>'S1 Maquette'!C161</f>
        <v>0</v>
      </c>
      <c r="C161" s="45">
        <f>'S1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1"/>
    </row>
    <row r="162" spans="1:20" ht="30.55" customHeight="1" x14ac:dyDescent="0.55000000000000004">
      <c r="A162" s="46">
        <f>'S1 Maquette'!B162</f>
        <v>0</v>
      </c>
      <c r="B162" s="46">
        <f>'S1 Maquette'!C162</f>
        <v>0</v>
      </c>
      <c r="C162" s="45">
        <f>'S1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1"/>
    </row>
    <row r="163" spans="1:20" ht="30.55" customHeight="1" x14ac:dyDescent="0.55000000000000004">
      <c r="A163" s="46">
        <f>'S1 Maquette'!B163</f>
        <v>0</v>
      </c>
      <c r="B163" s="46">
        <f>'S1 Maquette'!C163</f>
        <v>0</v>
      </c>
      <c r="C163" s="45">
        <f>'S1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1"/>
    </row>
    <row r="164" spans="1:20" ht="30.55" customHeight="1" x14ac:dyDescent="0.55000000000000004">
      <c r="A164" s="46">
        <f>'S1 Maquette'!B164</f>
        <v>0</v>
      </c>
      <c r="B164" s="46">
        <f>'S1 Maquette'!C164</f>
        <v>0</v>
      </c>
      <c r="C164" s="45">
        <f>'S1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1"/>
    </row>
    <row r="165" spans="1:20" ht="30.55" customHeight="1" x14ac:dyDescent="0.55000000000000004">
      <c r="A165" s="46">
        <f>'S1 Maquette'!B165</f>
        <v>0</v>
      </c>
      <c r="B165" s="46">
        <f>'S1 Maquette'!C165</f>
        <v>0</v>
      </c>
      <c r="C165" s="45">
        <f>'S1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1"/>
    </row>
    <row r="166" spans="1:20" ht="30.55" customHeight="1" x14ac:dyDescent="0.55000000000000004">
      <c r="A166" s="46">
        <f>'S1 Maquette'!B166</f>
        <v>0</v>
      </c>
      <c r="B166" s="46">
        <f>'S1 Maquette'!C166</f>
        <v>0</v>
      </c>
      <c r="C166" s="45">
        <f>'S1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1"/>
    </row>
    <row r="167" spans="1:20" ht="30.55" customHeight="1" x14ac:dyDescent="0.55000000000000004">
      <c r="A167" s="46">
        <f>'S1 Maquette'!B167</f>
        <v>0</v>
      </c>
      <c r="B167" s="46">
        <f>'S1 Maquette'!C167</f>
        <v>0</v>
      </c>
      <c r="C167" s="45">
        <f>'S1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1"/>
    </row>
    <row r="168" spans="1:20" ht="30.55" customHeight="1" x14ac:dyDescent="0.55000000000000004">
      <c r="A168" s="46">
        <f>'S1 Maquette'!B168</f>
        <v>0</v>
      </c>
      <c r="B168" s="46">
        <f>'S1 Maquette'!C168</f>
        <v>0</v>
      </c>
      <c r="C168" s="45">
        <f>'S1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1"/>
    </row>
    <row r="169" spans="1:20" ht="30.55" customHeight="1" x14ac:dyDescent="0.55000000000000004">
      <c r="A169" s="46">
        <f>'S1 Maquette'!B169</f>
        <v>0</v>
      </c>
      <c r="B169" s="46">
        <f>'S1 Maquette'!C169</f>
        <v>0</v>
      </c>
      <c r="C169" s="45">
        <f>'S1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1"/>
    </row>
    <row r="170" spans="1:20" ht="30.55" customHeight="1" x14ac:dyDescent="0.55000000000000004">
      <c r="A170" s="46">
        <f>'S1 Maquette'!B170</f>
        <v>0</v>
      </c>
      <c r="B170" s="46">
        <f>'S1 Maquette'!C170</f>
        <v>0</v>
      </c>
      <c r="C170" s="45">
        <f>'S1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1"/>
    </row>
    <row r="171" spans="1:20" ht="30.55" customHeight="1" x14ac:dyDescent="0.55000000000000004">
      <c r="A171" s="46">
        <f>'S1 Maquette'!B171</f>
        <v>0</v>
      </c>
      <c r="B171" s="46">
        <f>'S1 Maquette'!C171</f>
        <v>0</v>
      </c>
      <c r="C171" s="45">
        <f>'S1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1"/>
    </row>
    <row r="172" spans="1:20" ht="30.55" customHeight="1" x14ac:dyDescent="0.55000000000000004">
      <c r="A172" s="46">
        <f>'S1 Maquette'!B172</f>
        <v>0</v>
      </c>
      <c r="B172" s="46">
        <f>'S1 Maquette'!C172</f>
        <v>0</v>
      </c>
      <c r="C172" s="45">
        <f>'S1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1"/>
    </row>
    <row r="173" spans="1:20" ht="30.55" customHeight="1" x14ac:dyDescent="0.55000000000000004">
      <c r="A173" s="46">
        <f>'S1 Maquette'!B173</f>
        <v>0</v>
      </c>
      <c r="B173" s="46">
        <f>'S1 Maquette'!C173</f>
        <v>0</v>
      </c>
      <c r="C173" s="45">
        <f>'S1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1"/>
    </row>
    <row r="174" spans="1:20" ht="30.55" customHeight="1" x14ac:dyDescent="0.55000000000000004">
      <c r="A174" s="46">
        <f>'S1 Maquette'!B174</f>
        <v>0</v>
      </c>
      <c r="B174" s="46">
        <f>'S1 Maquette'!C174</f>
        <v>0</v>
      </c>
      <c r="C174" s="45">
        <f>'S1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1"/>
    </row>
    <row r="175" spans="1:20" ht="30.55" customHeight="1" x14ac:dyDescent="0.55000000000000004">
      <c r="A175" s="46">
        <f>'S1 Maquette'!B175</f>
        <v>0</v>
      </c>
      <c r="B175" s="46">
        <f>'S1 Maquette'!C175</f>
        <v>0</v>
      </c>
      <c r="C175" s="45">
        <f>'S1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1"/>
    </row>
    <row r="176" spans="1:20" ht="30.55" customHeight="1" x14ac:dyDescent="0.55000000000000004">
      <c r="A176" s="46">
        <f>'S1 Maquette'!B176</f>
        <v>0</v>
      </c>
      <c r="B176" s="46">
        <f>'S1 Maquette'!C176</f>
        <v>0</v>
      </c>
      <c r="C176" s="45">
        <f>'S1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1"/>
    </row>
    <row r="177" spans="1:20" ht="30.55" customHeight="1" x14ac:dyDescent="0.55000000000000004">
      <c r="A177" s="46">
        <f>'S1 Maquette'!B177</f>
        <v>0</v>
      </c>
      <c r="B177" s="46">
        <f>'S1 Maquette'!C177</f>
        <v>0</v>
      </c>
      <c r="C177" s="45">
        <f>'S1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1"/>
    </row>
    <row r="178" spans="1:20" ht="30.55" customHeight="1" x14ac:dyDescent="0.55000000000000004">
      <c r="A178" s="46">
        <f>'S1 Maquette'!B178</f>
        <v>0</v>
      </c>
      <c r="B178" s="46">
        <f>'S1 Maquette'!C178</f>
        <v>0</v>
      </c>
      <c r="C178" s="45">
        <f>'S1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1"/>
    </row>
    <row r="179" spans="1:20" ht="30.55" customHeight="1" x14ac:dyDescent="0.55000000000000004">
      <c r="A179" s="46">
        <f>'S1 Maquette'!B179</f>
        <v>0</v>
      </c>
      <c r="B179" s="46">
        <f>'S1 Maquette'!C179</f>
        <v>0</v>
      </c>
      <c r="C179" s="45">
        <f>'S1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1"/>
    </row>
    <row r="180" spans="1:20" ht="30.55" customHeight="1" x14ac:dyDescent="0.55000000000000004">
      <c r="A180" s="46">
        <f>'S1 Maquette'!B180</f>
        <v>0</v>
      </c>
      <c r="B180" s="46">
        <f>'S1 Maquette'!C180</f>
        <v>0</v>
      </c>
      <c r="C180" s="45">
        <f>'S1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1"/>
    </row>
    <row r="181" spans="1:20" ht="30.55" customHeight="1" x14ac:dyDescent="0.55000000000000004">
      <c r="A181" s="46">
        <f>'S1 Maquette'!B181</f>
        <v>0</v>
      </c>
      <c r="B181" s="46">
        <f>'S1 Maquette'!C181</f>
        <v>0</v>
      </c>
      <c r="C181" s="45">
        <f>'S1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1"/>
    </row>
    <row r="182" spans="1:20" ht="30.55" customHeight="1" x14ac:dyDescent="0.55000000000000004">
      <c r="A182" s="46">
        <f>'S1 Maquette'!B182</f>
        <v>0</v>
      </c>
      <c r="B182" s="46">
        <f>'S1 Maquette'!C182</f>
        <v>0</v>
      </c>
      <c r="C182" s="45">
        <f>'S1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1"/>
    </row>
    <row r="183" spans="1:20" ht="30.55" customHeight="1" x14ac:dyDescent="0.55000000000000004">
      <c r="A183" s="46">
        <f>'S1 Maquette'!B183</f>
        <v>0</v>
      </c>
      <c r="B183" s="46">
        <f>'S1 Maquette'!C183</f>
        <v>0</v>
      </c>
      <c r="C183" s="45">
        <f>'S1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1"/>
    </row>
    <row r="184" spans="1:20" ht="30.55" customHeight="1" x14ac:dyDescent="0.55000000000000004">
      <c r="A184" s="46">
        <f>'S1 Maquette'!B184</f>
        <v>0</v>
      </c>
      <c r="B184" s="46">
        <f>'S1 Maquette'!C184</f>
        <v>0</v>
      </c>
      <c r="C184" s="45">
        <f>'S1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1"/>
    </row>
    <row r="185" spans="1:20" ht="30.55" customHeight="1" x14ac:dyDescent="0.55000000000000004">
      <c r="A185" s="46">
        <f>'S1 Maquette'!B185</f>
        <v>0</v>
      </c>
      <c r="B185" s="46">
        <f>'S1 Maquette'!C185</f>
        <v>0</v>
      </c>
      <c r="C185" s="45">
        <f>'S1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1"/>
    </row>
    <row r="186" spans="1:20" ht="30.55" customHeight="1" x14ac:dyDescent="0.55000000000000004">
      <c r="A186" s="46">
        <f>'S1 Maquette'!B186</f>
        <v>0</v>
      </c>
      <c r="B186" s="46">
        <f>'S1 Maquette'!C186</f>
        <v>0</v>
      </c>
      <c r="C186" s="45">
        <f>'S1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1"/>
    </row>
    <row r="187" spans="1:20" ht="30.55" customHeight="1" x14ac:dyDescent="0.55000000000000004">
      <c r="A187" s="46">
        <f>'S1 Maquette'!B187</f>
        <v>0</v>
      </c>
      <c r="B187" s="46">
        <f>'S1 Maquette'!C187</f>
        <v>0</v>
      </c>
      <c r="C187" s="45">
        <f>'S1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1"/>
    </row>
    <row r="188" spans="1:20" ht="30.55" customHeight="1" x14ac:dyDescent="0.55000000000000004">
      <c r="A188" s="46">
        <f>'S1 Maquette'!B188</f>
        <v>0</v>
      </c>
      <c r="B188" s="46">
        <f>'S1 Maquette'!C188</f>
        <v>0</v>
      </c>
      <c r="C188" s="45">
        <f>'S1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1"/>
    </row>
    <row r="189" spans="1:20" ht="30.55" customHeight="1" x14ac:dyDescent="0.55000000000000004">
      <c r="A189" s="46">
        <f>'S1 Maquette'!B189</f>
        <v>0</v>
      </c>
      <c r="B189" s="46">
        <f>'S1 Maquette'!C189</f>
        <v>0</v>
      </c>
      <c r="C189" s="45">
        <f>'S1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1"/>
    </row>
    <row r="190" spans="1:20" ht="30.55" customHeight="1" x14ac:dyDescent="0.55000000000000004">
      <c r="A190" s="46">
        <f>'S1 Maquette'!B190</f>
        <v>0</v>
      </c>
      <c r="B190" s="46">
        <f>'S1 Maquette'!C190</f>
        <v>0</v>
      </c>
      <c r="C190" s="45">
        <f>'S1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1"/>
    </row>
    <row r="191" spans="1:20" ht="30.55" customHeight="1" x14ac:dyDescent="0.55000000000000004">
      <c r="A191" s="46">
        <f>'S1 Maquette'!B191</f>
        <v>0</v>
      </c>
      <c r="B191" s="46">
        <f>'S1 Maquette'!C191</f>
        <v>0</v>
      </c>
      <c r="C191" s="45">
        <f>'S1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1"/>
    </row>
    <row r="192" spans="1:20" ht="30.55" customHeight="1" x14ac:dyDescent="0.55000000000000004">
      <c r="A192" s="46">
        <f>'S1 Maquette'!B192</f>
        <v>0</v>
      </c>
      <c r="B192" s="46">
        <f>'S1 Maquette'!C192</f>
        <v>0</v>
      </c>
      <c r="C192" s="45">
        <f>'S1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1"/>
    </row>
    <row r="193" spans="1:20" ht="30.55" customHeight="1" x14ac:dyDescent="0.55000000000000004">
      <c r="A193" s="46">
        <f>'S1 Maquette'!B193</f>
        <v>0</v>
      </c>
      <c r="B193" s="46">
        <f>'S1 Maquette'!C193</f>
        <v>0</v>
      </c>
      <c r="C193" s="45">
        <f>'S1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1"/>
    </row>
    <row r="194" spans="1:20" ht="30.55" customHeight="1" x14ac:dyDescent="0.55000000000000004">
      <c r="A194" s="46">
        <f>'S1 Maquette'!B194</f>
        <v>0</v>
      </c>
      <c r="B194" s="46">
        <f>'S1 Maquette'!C194</f>
        <v>0</v>
      </c>
      <c r="C194" s="45">
        <f>'S1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1"/>
    </row>
    <row r="195" spans="1:20" ht="30.55" customHeight="1" x14ac:dyDescent="0.55000000000000004">
      <c r="A195" s="46">
        <f>'S1 Maquette'!B195</f>
        <v>0</v>
      </c>
      <c r="B195" s="46">
        <f>'S1 Maquette'!C195</f>
        <v>0</v>
      </c>
      <c r="C195" s="45">
        <f>'S1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1"/>
    </row>
    <row r="196" spans="1:20" ht="30.55" customHeight="1" x14ac:dyDescent="0.55000000000000004">
      <c r="A196" s="46">
        <f>'S1 Maquette'!B196</f>
        <v>0</v>
      </c>
      <c r="B196" s="46">
        <f>'S1 Maquette'!C196</f>
        <v>0</v>
      </c>
      <c r="C196" s="45">
        <f>'S1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1"/>
    </row>
    <row r="197" spans="1:20" ht="30.55" customHeight="1" x14ac:dyDescent="0.55000000000000004">
      <c r="A197" s="46">
        <f>'S1 Maquette'!B197</f>
        <v>0</v>
      </c>
      <c r="B197" s="46">
        <f>'S1 Maquette'!C197</f>
        <v>0</v>
      </c>
      <c r="C197" s="45">
        <f>'S1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1"/>
    </row>
    <row r="198" spans="1:20" ht="30.55" customHeight="1" x14ac:dyDescent="0.55000000000000004">
      <c r="A198" s="46">
        <f>'S1 Maquette'!B198</f>
        <v>0</v>
      </c>
      <c r="B198" s="46">
        <f>'S1 Maquette'!C198</f>
        <v>0</v>
      </c>
      <c r="C198" s="45">
        <f>'S1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1"/>
    </row>
    <row r="199" spans="1:20" ht="30.55" customHeight="1" x14ac:dyDescent="0.55000000000000004">
      <c r="A199" s="46">
        <f>'S1 Maquette'!B199</f>
        <v>0</v>
      </c>
      <c r="B199" s="46">
        <f>'S1 Maquette'!C199</f>
        <v>0</v>
      </c>
      <c r="C199" s="45">
        <f>'S1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1"/>
    </row>
    <row r="200" spans="1:20" ht="30.55" customHeight="1" x14ac:dyDescent="0.55000000000000004">
      <c r="A200" s="46">
        <f>'S1 Maquette'!B200</f>
        <v>0</v>
      </c>
      <c r="B200" s="46">
        <f>'S1 Maquette'!C200</f>
        <v>0</v>
      </c>
      <c r="C200" s="45">
        <f>'S1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1"/>
    </row>
    <row r="201" spans="1:20" ht="30.55" customHeight="1" x14ac:dyDescent="0.55000000000000004">
      <c r="A201" s="46">
        <f>'S1 Maquette'!B201</f>
        <v>0</v>
      </c>
      <c r="B201" s="46">
        <f>'S1 Maquette'!C201</f>
        <v>0</v>
      </c>
      <c r="C201" s="45">
        <f>'S1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1"/>
    </row>
    <row r="202" spans="1:20" ht="30.55" customHeight="1" x14ac:dyDescent="0.55000000000000004">
      <c r="A202" s="46">
        <f>'S1 Maquette'!B202</f>
        <v>0</v>
      </c>
      <c r="B202" s="46">
        <f>'S1 Maquette'!C202</f>
        <v>0</v>
      </c>
      <c r="C202" s="45">
        <f>'S1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1"/>
    </row>
    <row r="203" spans="1:20" ht="30.55" customHeight="1" x14ac:dyDescent="0.55000000000000004">
      <c r="A203" s="46">
        <f>'S1 Maquette'!B203</f>
        <v>0</v>
      </c>
      <c r="B203" s="46">
        <f>'S1 Maquette'!C203</f>
        <v>0</v>
      </c>
      <c r="C203" s="45">
        <f>'S1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1"/>
    </row>
    <row r="204" spans="1:20" ht="30.55" customHeight="1" x14ac:dyDescent="0.55000000000000004">
      <c r="A204" s="46">
        <f>'S1 Maquette'!B204</f>
        <v>0</v>
      </c>
      <c r="B204" s="46">
        <f>'S1 Maquette'!C204</f>
        <v>0</v>
      </c>
      <c r="C204" s="45">
        <f>'S1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1"/>
    </row>
    <row r="205" spans="1:20" ht="30.55" customHeight="1" x14ac:dyDescent="0.55000000000000004">
      <c r="A205" s="46">
        <f>'S1 Maquette'!B205</f>
        <v>0</v>
      </c>
      <c r="B205" s="46">
        <f>'S1 Maquette'!C205</f>
        <v>0</v>
      </c>
      <c r="C205" s="45">
        <f>'S1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1"/>
    </row>
    <row r="206" spans="1:20" ht="30.55" customHeight="1" x14ac:dyDescent="0.55000000000000004">
      <c r="A206" s="46">
        <f>'S1 Maquette'!B206</f>
        <v>0</v>
      </c>
      <c r="B206" s="46">
        <f>'S1 Maquette'!C206</f>
        <v>0</v>
      </c>
      <c r="C206" s="45">
        <f>'S1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1"/>
    </row>
    <row r="207" spans="1:20" ht="30.55" customHeight="1" x14ac:dyDescent="0.55000000000000004">
      <c r="A207" s="46">
        <f>'S1 Maquette'!B207</f>
        <v>0</v>
      </c>
      <c r="B207" s="46">
        <f>'S1 Maquette'!C207</f>
        <v>0</v>
      </c>
      <c r="C207" s="45">
        <f>'S1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1"/>
    </row>
    <row r="208" spans="1:20" ht="30.55" customHeight="1" x14ac:dyDescent="0.55000000000000004">
      <c r="A208" s="46">
        <f>'S1 Maquette'!B208</f>
        <v>0</v>
      </c>
      <c r="B208" s="46">
        <f>'S1 Maquette'!C208</f>
        <v>0</v>
      </c>
      <c r="C208" s="45">
        <f>'S1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1"/>
    </row>
    <row r="209" spans="1:20" ht="30.55" customHeight="1" x14ac:dyDescent="0.55000000000000004">
      <c r="A209" s="46">
        <f>'S1 Maquette'!B209</f>
        <v>0</v>
      </c>
      <c r="B209" s="46">
        <f>'S1 Maquette'!C209</f>
        <v>0</v>
      </c>
      <c r="C209" s="45">
        <f>'S1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1"/>
    </row>
    <row r="210" spans="1:20" ht="30.55" customHeight="1" x14ac:dyDescent="0.55000000000000004">
      <c r="A210" s="46">
        <f>'S1 Maquette'!B210</f>
        <v>0</v>
      </c>
      <c r="B210" s="46">
        <f>'S1 Maquette'!C210</f>
        <v>0</v>
      </c>
      <c r="C210" s="45">
        <f>'S1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1"/>
    </row>
    <row r="211" spans="1:20" ht="30.55" customHeight="1" x14ac:dyDescent="0.55000000000000004">
      <c r="A211" s="46">
        <f>'S1 Maquette'!B211</f>
        <v>0</v>
      </c>
      <c r="B211" s="46">
        <f>'S1 Maquette'!C211</f>
        <v>0</v>
      </c>
      <c r="C211" s="45">
        <f>'S1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1"/>
    </row>
    <row r="212" spans="1:20" ht="30.55" customHeight="1" x14ac:dyDescent="0.55000000000000004">
      <c r="A212" s="46">
        <f>'S1 Maquette'!B212</f>
        <v>0</v>
      </c>
      <c r="B212" s="46">
        <f>'S1 Maquette'!C212</f>
        <v>0</v>
      </c>
      <c r="C212" s="45">
        <f>'S1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1"/>
    </row>
    <row r="213" spans="1:20" ht="30.55" customHeight="1" x14ac:dyDescent="0.55000000000000004">
      <c r="A213" s="46">
        <f>'S1 Maquette'!B213</f>
        <v>0</v>
      </c>
      <c r="B213" s="46">
        <f>'S1 Maquette'!C213</f>
        <v>0</v>
      </c>
      <c r="C213" s="45">
        <f>'S1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1"/>
    </row>
    <row r="214" spans="1:20" ht="30.55" customHeight="1" x14ac:dyDescent="0.55000000000000004">
      <c r="A214" s="46">
        <f>'S1 Maquette'!B214</f>
        <v>0</v>
      </c>
      <c r="B214" s="46">
        <f>'S1 Maquette'!C214</f>
        <v>0</v>
      </c>
      <c r="C214" s="45">
        <f>'S1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1"/>
    </row>
    <row r="215" spans="1:20" ht="30.55" customHeight="1" x14ac:dyDescent="0.55000000000000004">
      <c r="A215" s="46">
        <f>'S1 Maquette'!B215</f>
        <v>0</v>
      </c>
      <c r="B215" s="46">
        <f>'S1 Maquette'!C215</f>
        <v>0</v>
      </c>
      <c r="C215" s="45">
        <f>'S1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1"/>
    </row>
    <row r="216" spans="1:20" ht="30.55" customHeight="1" x14ac:dyDescent="0.55000000000000004">
      <c r="A216" s="46">
        <f>'S1 Maquette'!B216</f>
        <v>0</v>
      </c>
      <c r="B216" s="46">
        <f>'S1 Maquette'!C216</f>
        <v>0</v>
      </c>
      <c r="C216" s="45">
        <f>'S1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1"/>
    </row>
    <row r="217" spans="1:20" ht="30.55" customHeight="1" x14ac:dyDescent="0.55000000000000004">
      <c r="A217" s="46">
        <f>'S1 Maquette'!B217</f>
        <v>0</v>
      </c>
      <c r="B217" s="46">
        <f>'S1 Maquette'!C217</f>
        <v>0</v>
      </c>
      <c r="C217" s="45">
        <f>'S1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1"/>
    </row>
    <row r="218" spans="1:20" ht="30.55" customHeight="1" x14ac:dyDescent="0.55000000000000004">
      <c r="A218" s="46">
        <f>'S1 Maquette'!B218</f>
        <v>0</v>
      </c>
      <c r="B218" s="46">
        <f>'S1 Maquette'!C218</f>
        <v>0</v>
      </c>
      <c r="C218" s="45">
        <f>'S1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1"/>
    </row>
    <row r="219" spans="1:20" ht="30.55" customHeight="1" x14ac:dyDescent="0.55000000000000004">
      <c r="A219" s="46">
        <f>'S1 Maquette'!B219</f>
        <v>0</v>
      </c>
      <c r="B219" s="46">
        <f>'S1 Maquette'!C219</f>
        <v>0</v>
      </c>
      <c r="C219" s="45">
        <f>'S1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1"/>
    </row>
    <row r="220" spans="1:20" ht="30.55" customHeight="1" x14ac:dyDescent="0.55000000000000004">
      <c r="A220" s="46">
        <f>'S1 Maquette'!B220</f>
        <v>0</v>
      </c>
      <c r="B220" s="46">
        <f>'S1 Maquette'!C220</f>
        <v>0</v>
      </c>
      <c r="C220" s="45">
        <f>'S1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1"/>
    </row>
    <row r="221" spans="1:20" ht="30.55" customHeight="1" x14ac:dyDescent="0.55000000000000004">
      <c r="A221" s="46">
        <f>'S1 Maquette'!B221</f>
        <v>0</v>
      </c>
      <c r="B221" s="46">
        <f>'S1 Maquette'!C221</f>
        <v>0</v>
      </c>
      <c r="C221" s="45">
        <f>'S1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1"/>
    </row>
    <row r="222" spans="1:20" ht="30.55" customHeight="1" x14ac:dyDescent="0.55000000000000004">
      <c r="A222" s="46">
        <f>'S1 Maquette'!B222</f>
        <v>0</v>
      </c>
      <c r="B222" s="46">
        <f>'S1 Maquette'!C222</f>
        <v>0</v>
      </c>
      <c r="C222" s="45">
        <f>'S1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1"/>
    </row>
    <row r="223" spans="1:20" ht="30.55" customHeight="1" x14ac:dyDescent="0.55000000000000004">
      <c r="A223" s="46">
        <f>'S1 Maquette'!B223</f>
        <v>0</v>
      </c>
      <c r="B223" s="46">
        <f>'S1 Maquette'!C223</f>
        <v>0</v>
      </c>
      <c r="C223" s="45">
        <f>'S1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1"/>
    </row>
    <row r="224" spans="1:20" ht="30.55" customHeight="1" x14ac:dyDescent="0.55000000000000004">
      <c r="A224" s="46">
        <f>'S1 Maquette'!B224</f>
        <v>0</v>
      </c>
      <c r="B224" s="46">
        <f>'S1 Maquette'!C224</f>
        <v>0</v>
      </c>
      <c r="C224" s="45">
        <f>'S1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1"/>
    </row>
    <row r="225" spans="1:20" ht="30.55" customHeight="1" x14ac:dyDescent="0.55000000000000004">
      <c r="A225" s="46">
        <f>'S1 Maquette'!B225</f>
        <v>0</v>
      </c>
      <c r="B225" s="46">
        <f>'S1 Maquette'!C225</f>
        <v>0</v>
      </c>
      <c r="C225" s="45">
        <f>'S1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1"/>
    </row>
    <row r="226" spans="1:20" ht="30.55" customHeight="1" x14ac:dyDescent="0.55000000000000004">
      <c r="A226" s="46">
        <f>'S1 Maquette'!B226</f>
        <v>0</v>
      </c>
      <c r="B226" s="46">
        <f>'S1 Maquette'!C226</f>
        <v>0</v>
      </c>
      <c r="C226" s="45">
        <f>'S1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1"/>
    </row>
    <row r="227" spans="1:20" ht="30.55" customHeight="1" x14ac:dyDescent="0.55000000000000004">
      <c r="A227" s="46">
        <f>'S1 Maquette'!B227</f>
        <v>0</v>
      </c>
      <c r="B227" s="46">
        <f>'S1 Maquette'!C227</f>
        <v>0</v>
      </c>
      <c r="C227" s="45">
        <f>'S1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1"/>
    </row>
    <row r="228" spans="1:20" ht="30.55" customHeight="1" x14ac:dyDescent="0.55000000000000004">
      <c r="A228" s="46">
        <f>'S1 Maquette'!B228</f>
        <v>0</v>
      </c>
      <c r="B228" s="46">
        <f>'S1 Maquette'!C228</f>
        <v>0</v>
      </c>
      <c r="C228" s="45">
        <f>'S1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1"/>
    </row>
    <row r="229" spans="1:20" ht="30.55" customHeight="1" x14ac:dyDescent="0.55000000000000004">
      <c r="A229" s="46">
        <f>'S1 Maquette'!B229</f>
        <v>0</v>
      </c>
      <c r="B229" s="46">
        <f>'S1 Maquette'!C229</f>
        <v>0</v>
      </c>
      <c r="C229" s="45">
        <f>'S1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1"/>
    </row>
    <row r="230" spans="1:20" ht="30.55" customHeight="1" x14ac:dyDescent="0.55000000000000004">
      <c r="A230" s="46">
        <f>'S1 Maquette'!B230</f>
        <v>0</v>
      </c>
      <c r="B230" s="46">
        <f>'S1 Maquette'!C230</f>
        <v>0</v>
      </c>
      <c r="C230" s="45">
        <f>'S1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1"/>
    </row>
    <row r="231" spans="1:20" ht="30.55" customHeight="1" x14ac:dyDescent="0.55000000000000004">
      <c r="A231" s="46">
        <f>'S1 Maquette'!B231</f>
        <v>0</v>
      </c>
      <c r="B231" s="46">
        <f>'S1 Maquette'!C231</f>
        <v>0</v>
      </c>
      <c r="C231" s="45">
        <f>'S1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1"/>
    </row>
    <row r="232" spans="1:20" ht="30.55" customHeight="1" x14ac:dyDescent="0.55000000000000004">
      <c r="A232" s="46">
        <f>'S1 Maquette'!B232</f>
        <v>0</v>
      </c>
      <c r="B232" s="46">
        <f>'S1 Maquette'!C232</f>
        <v>0</v>
      </c>
      <c r="C232" s="45">
        <f>'S1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1"/>
    </row>
    <row r="233" spans="1:20" ht="30.55" customHeight="1" x14ac:dyDescent="0.55000000000000004">
      <c r="A233" s="46">
        <f>'S1 Maquette'!B233</f>
        <v>0</v>
      </c>
      <c r="B233" s="46">
        <f>'S1 Maquette'!C233</f>
        <v>0</v>
      </c>
      <c r="C233" s="45">
        <f>'S1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1"/>
    </row>
    <row r="234" spans="1:20" ht="30.55" customHeight="1" x14ac:dyDescent="0.55000000000000004">
      <c r="A234" s="46">
        <f>'S1 Maquette'!B234</f>
        <v>0</v>
      </c>
      <c r="B234" s="46">
        <f>'S1 Maquette'!C234</f>
        <v>0</v>
      </c>
      <c r="C234" s="45">
        <f>'S1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1"/>
    </row>
    <row r="235" spans="1:20" ht="30.55" customHeight="1" x14ac:dyDescent="0.55000000000000004">
      <c r="A235" s="46">
        <f>'S1 Maquette'!B235</f>
        <v>0</v>
      </c>
      <c r="B235" s="46">
        <f>'S1 Maquette'!C235</f>
        <v>0</v>
      </c>
      <c r="C235" s="45">
        <f>'S1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1"/>
    </row>
    <row r="236" spans="1:20" ht="30.55" customHeight="1" x14ac:dyDescent="0.55000000000000004">
      <c r="A236" s="46">
        <f>'S1 Maquette'!B236</f>
        <v>0</v>
      </c>
      <c r="B236" s="46">
        <f>'S1 Maquette'!C236</f>
        <v>0</v>
      </c>
      <c r="C236" s="45">
        <f>'S1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1"/>
    </row>
    <row r="237" spans="1:20" ht="30.55" customHeight="1" x14ac:dyDescent="0.55000000000000004">
      <c r="A237" s="46">
        <f>'S1 Maquette'!B237</f>
        <v>0</v>
      </c>
      <c r="B237" s="46">
        <f>'S1 Maquette'!C237</f>
        <v>0</v>
      </c>
      <c r="C237" s="45">
        <f>'S1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1"/>
    </row>
    <row r="238" spans="1:20" ht="30.55" customHeight="1" x14ac:dyDescent="0.55000000000000004">
      <c r="A238" s="46">
        <f>'S1 Maquette'!B238</f>
        <v>0</v>
      </c>
      <c r="B238" s="46">
        <f>'S1 Maquette'!C238</f>
        <v>0</v>
      </c>
      <c r="C238" s="45">
        <f>'S1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1"/>
    </row>
    <row r="239" spans="1:20" ht="30.55" customHeight="1" x14ac:dyDescent="0.55000000000000004">
      <c r="A239" s="46">
        <f>'S1 Maquette'!B239</f>
        <v>0</v>
      </c>
      <c r="B239" s="46">
        <f>'S1 Maquette'!C239</f>
        <v>0</v>
      </c>
      <c r="C239" s="45">
        <f>'S1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1"/>
    </row>
    <row r="240" spans="1:20" ht="30.55" customHeight="1" x14ac:dyDescent="0.55000000000000004">
      <c r="A240" s="46">
        <f>'S1 Maquette'!B240</f>
        <v>0</v>
      </c>
      <c r="B240" s="46">
        <f>'S1 Maquette'!C240</f>
        <v>0</v>
      </c>
      <c r="C240" s="45">
        <f>'S1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1"/>
    </row>
    <row r="241" spans="1:20" ht="30.55" customHeight="1" x14ac:dyDescent="0.55000000000000004">
      <c r="A241" s="46">
        <f>'S1 Maquette'!B241</f>
        <v>0</v>
      </c>
      <c r="B241" s="46">
        <f>'S1 Maquette'!C241</f>
        <v>0</v>
      </c>
      <c r="C241" s="45">
        <f>'S1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1"/>
    </row>
    <row r="242" spans="1:20" ht="30.55" customHeight="1" x14ac:dyDescent="0.55000000000000004">
      <c r="A242" s="46">
        <f>'S1 Maquette'!B242</f>
        <v>0</v>
      </c>
      <c r="B242" s="46">
        <f>'S1 Maquette'!C242</f>
        <v>0</v>
      </c>
      <c r="C242" s="45">
        <f>'S1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1"/>
    </row>
    <row r="243" spans="1:20" ht="30.55" customHeight="1" x14ac:dyDescent="0.55000000000000004">
      <c r="A243" s="46">
        <f>'S1 Maquette'!B243</f>
        <v>0</v>
      </c>
      <c r="B243" s="46">
        <f>'S1 Maquette'!C243</f>
        <v>0</v>
      </c>
      <c r="C243" s="45">
        <f>'S1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1"/>
    </row>
    <row r="244" spans="1:20" ht="30.55" customHeight="1" x14ac:dyDescent="0.55000000000000004">
      <c r="A244" s="46">
        <f>'S1 Maquette'!B244</f>
        <v>0</v>
      </c>
      <c r="B244" s="46">
        <f>'S1 Maquette'!C244</f>
        <v>0</v>
      </c>
      <c r="C244" s="45">
        <f>'S1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1"/>
    </row>
    <row r="245" spans="1:20" ht="30.55" customHeight="1" x14ac:dyDescent="0.55000000000000004">
      <c r="A245" s="46">
        <f>'S1 Maquette'!B245</f>
        <v>0</v>
      </c>
      <c r="B245" s="46">
        <f>'S1 Maquette'!C245</f>
        <v>0</v>
      </c>
      <c r="C245" s="45">
        <f>'S1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1"/>
    </row>
    <row r="246" spans="1:20" ht="30.55" customHeight="1" x14ac:dyDescent="0.55000000000000004">
      <c r="A246" s="46">
        <f>'S1 Maquette'!B246</f>
        <v>0</v>
      </c>
      <c r="B246" s="46">
        <f>'S1 Maquette'!C246</f>
        <v>0</v>
      </c>
      <c r="C246" s="45">
        <f>'S1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1"/>
    </row>
    <row r="247" spans="1:20" ht="30.55" customHeight="1" x14ac:dyDescent="0.55000000000000004">
      <c r="A247" s="46">
        <f>'S1 Maquette'!B247</f>
        <v>0</v>
      </c>
      <c r="B247" s="46">
        <f>'S1 Maquette'!C247</f>
        <v>0</v>
      </c>
      <c r="C247" s="45">
        <f>'S1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1"/>
    </row>
    <row r="248" spans="1:20" ht="30.55" customHeight="1" x14ac:dyDescent="0.55000000000000004">
      <c r="A248" s="46">
        <f>'S1 Maquette'!B248</f>
        <v>0</v>
      </c>
      <c r="B248" s="46">
        <f>'S1 Maquette'!C248</f>
        <v>0</v>
      </c>
      <c r="C248" s="45">
        <f>'S1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1"/>
    </row>
    <row r="249" spans="1:20" ht="30.55" customHeight="1" x14ac:dyDescent="0.55000000000000004">
      <c r="A249" s="46">
        <f>'S1 Maquette'!B249</f>
        <v>0</v>
      </c>
      <c r="B249" s="46">
        <f>'S1 Maquette'!C249</f>
        <v>0</v>
      </c>
      <c r="C249" s="45">
        <f>'S1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1"/>
    </row>
    <row r="250" spans="1:20" ht="30.55" customHeight="1" x14ac:dyDescent="0.55000000000000004">
      <c r="A250" s="46">
        <f>'S1 Maquette'!B250</f>
        <v>0</v>
      </c>
      <c r="B250" s="46">
        <f>'S1 Maquette'!C250</f>
        <v>0</v>
      </c>
      <c r="C250" s="45">
        <f>'S1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1"/>
    </row>
    <row r="251" spans="1:20" ht="30.55" customHeight="1" x14ac:dyDescent="0.55000000000000004">
      <c r="A251" s="46">
        <f>'S1 Maquette'!B251</f>
        <v>0</v>
      </c>
      <c r="B251" s="46">
        <f>'S1 Maquette'!C251</f>
        <v>0</v>
      </c>
      <c r="C251" s="45">
        <f>'S1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1"/>
    </row>
    <row r="252" spans="1:20" ht="30.55" customHeight="1" x14ac:dyDescent="0.55000000000000004">
      <c r="A252" s="46">
        <f>'S1 Maquette'!B252</f>
        <v>0</v>
      </c>
      <c r="B252" s="46">
        <f>'S1 Maquette'!C252</f>
        <v>0</v>
      </c>
      <c r="C252" s="45">
        <f>'S1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1"/>
    </row>
    <row r="253" spans="1:20" ht="30.55" customHeight="1" x14ac:dyDescent="0.55000000000000004">
      <c r="A253" s="46">
        <f>'S1 Maquette'!B253</f>
        <v>0</v>
      </c>
      <c r="B253" s="46">
        <f>'S1 Maquette'!C253</f>
        <v>0</v>
      </c>
      <c r="C253" s="45">
        <f>'S1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1"/>
    </row>
    <row r="254" spans="1:20" ht="30.55" customHeight="1" x14ac:dyDescent="0.55000000000000004">
      <c r="A254" s="46">
        <f>'S1 Maquette'!B254</f>
        <v>0</v>
      </c>
      <c r="B254" s="46">
        <f>'S1 Maquette'!C254</f>
        <v>0</v>
      </c>
      <c r="C254" s="45">
        <f>'S1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1"/>
    </row>
    <row r="255" spans="1:20" ht="30.55" customHeight="1" x14ac:dyDescent="0.55000000000000004">
      <c r="A255" s="46">
        <f>'S1 Maquette'!B255</f>
        <v>0</v>
      </c>
      <c r="B255" s="46">
        <f>'S1 Maquette'!C255</f>
        <v>0</v>
      </c>
      <c r="C255" s="45">
        <f>'S1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1"/>
    </row>
    <row r="256" spans="1:20" ht="30.55" customHeight="1" x14ac:dyDescent="0.55000000000000004">
      <c r="A256" s="46">
        <f>'S1 Maquette'!B256</f>
        <v>0</v>
      </c>
      <c r="B256" s="46">
        <f>'S1 Maquette'!C256</f>
        <v>0</v>
      </c>
      <c r="C256" s="45">
        <f>'S1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1"/>
    </row>
    <row r="257" spans="1:20" ht="30.55" customHeight="1" x14ac:dyDescent="0.55000000000000004">
      <c r="A257" s="46">
        <f>'S1 Maquette'!B257</f>
        <v>0</v>
      </c>
      <c r="B257" s="46">
        <f>'S1 Maquette'!C257</f>
        <v>0</v>
      </c>
      <c r="C257" s="45">
        <f>'S1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1"/>
    </row>
    <row r="258" spans="1:20" ht="30.55" customHeight="1" x14ac:dyDescent="0.55000000000000004">
      <c r="A258" s="46">
        <f>'S1 Maquette'!B258</f>
        <v>0</v>
      </c>
      <c r="B258" s="46">
        <f>'S1 Maquette'!C258</f>
        <v>0</v>
      </c>
      <c r="C258" s="45">
        <f>'S1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1"/>
    </row>
    <row r="259" spans="1:20" ht="30.55" customHeight="1" x14ac:dyDescent="0.55000000000000004">
      <c r="A259" s="46">
        <f>'S1 Maquette'!B259</f>
        <v>0</v>
      </c>
      <c r="B259" s="46">
        <f>'S1 Maquette'!C259</f>
        <v>0</v>
      </c>
      <c r="C259" s="45">
        <f>'S1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1"/>
    </row>
    <row r="260" spans="1:20" ht="30.55" customHeight="1" x14ac:dyDescent="0.55000000000000004">
      <c r="A260" s="46">
        <f>'S1 Maquette'!B260</f>
        <v>0</v>
      </c>
      <c r="B260" s="46">
        <f>'S1 Maquette'!C260</f>
        <v>0</v>
      </c>
      <c r="C260" s="45">
        <f>'S1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1"/>
    </row>
    <row r="261" spans="1:20" ht="30.55" customHeight="1" x14ac:dyDescent="0.55000000000000004">
      <c r="A261" s="46">
        <f>'S1 Maquette'!B261</f>
        <v>0</v>
      </c>
      <c r="B261" s="46">
        <f>'S1 Maquette'!C261</f>
        <v>0</v>
      </c>
      <c r="C261" s="45">
        <f>'S1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1"/>
    </row>
    <row r="262" spans="1:20" ht="30.55" customHeight="1" x14ac:dyDescent="0.55000000000000004">
      <c r="A262" s="46">
        <f>'S1 Maquette'!B262</f>
        <v>0</v>
      </c>
      <c r="B262" s="46">
        <f>'S1 Maquette'!C262</f>
        <v>0</v>
      </c>
      <c r="C262" s="45">
        <f>'S1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1"/>
    </row>
    <row r="263" spans="1:20" ht="30.55" customHeight="1" x14ac:dyDescent="0.55000000000000004">
      <c r="A263" s="46">
        <f>'S1 Maquette'!B263</f>
        <v>0</v>
      </c>
      <c r="B263" s="46">
        <f>'S1 Maquette'!C263</f>
        <v>0</v>
      </c>
      <c r="C263" s="45">
        <f>'S1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1"/>
    </row>
    <row r="264" spans="1:20" ht="30.55" customHeight="1" x14ac:dyDescent="0.55000000000000004">
      <c r="A264" s="46">
        <f>'S1 Maquette'!B264</f>
        <v>0</v>
      </c>
      <c r="B264" s="46">
        <f>'S1 Maquette'!C264</f>
        <v>0</v>
      </c>
      <c r="C264" s="45">
        <f>'S1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1"/>
    </row>
    <row r="265" spans="1:20" ht="30.55" customHeight="1" x14ac:dyDescent="0.55000000000000004">
      <c r="A265" s="46">
        <f>'S1 Maquette'!B265</f>
        <v>0</v>
      </c>
      <c r="B265" s="46">
        <f>'S1 Maquette'!C265</f>
        <v>0</v>
      </c>
      <c r="C265" s="45">
        <f>'S1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1"/>
    </row>
    <row r="266" spans="1:20" ht="30.55" customHeight="1" x14ac:dyDescent="0.55000000000000004">
      <c r="A266" s="46">
        <f>'S1 Maquette'!B266</f>
        <v>0</v>
      </c>
      <c r="B266" s="46">
        <f>'S1 Maquette'!C266</f>
        <v>0</v>
      </c>
      <c r="C266" s="45">
        <f>'S1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1"/>
    </row>
    <row r="267" spans="1:20" ht="30.55" customHeight="1" x14ac:dyDescent="0.55000000000000004">
      <c r="A267" s="46">
        <f>'S1 Maquette'!B267</f>
        <v>0</v>
      </c>
      <c r="B267" s="46">
        <f>'S1 Maquette'!C267</f>
        <v>0</v>
      </c>
      <c r="C267" s="45">
        <f>'S1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1"/>
    </row>
    <row r="268" spans="1:20" ht="30.55" customHeight="1" x14ac:dyDescent="0.55000000000000004">
      <c r="A268" s="46">
        <f>'S1 Maquette'!B268</f>
        <v>0</v>
      </c>
      <c r="B268" s="46">
        <f>'S1 Maquette'!C268</f>
        <v>0</v>
      </c>
      <c r="C268" s="45">
        <f>'S1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1"/>
    </row>
    <row r="269" spans="1:20" ht="30.55" customHeight="1" x14ac:dyDescent="0.55000000000000004">
      <c r="A269" s="46">
        <f>'S1 Maquette'!B269</f>
        <v>0</v>
      </c>
      <c r="B269" s="46">
        <f>'S1 Maquette'!C269</f>
        <v>0</v>
      </c>
      <c r="C269" s="45">
        <f>'S1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1"/>
    </row>
    <row r="270" spans="1:20" ht="30.55" customHeight="1" x14ac:dyDescent="0.55000000000000004">
      <c r="A270" s="46">
        <f>'S1 Maquette'!B270</f>
        <v>0</v>
      </c>
      <c r="B270" s="46">
        <f>'S1 Maquette'!C270</f>
        <v>0</v>
      </c>
      <c r="C270" s="45">
        <f>'S1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1"/>
    </row>
    <row r="271" spans="1:20" ht="30.55" customHeight="1" x14ac:dyDescent="0.55000000000000004">
      <c r="A271" s="46">
        <f>'S1 Maquette'!B271</f>
        <v>0</v>
      </c>
      <c r="B271" s="46">
        <f>'S1 Maquette'!C271</f>
        <v>0</v>
      </c>
      <c r="C271" s="45">
        <f>'S1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1"/>
    </row>
    <row r="272" spans="1:20" ht="30.55" customHeight="1" x14ac:dyDescent="0.55000000000000004">
      <c r="A272" s="46">
        <f>'S1 Maquette'!B272</f>
        <v>0</v>
      </c>
      <c r="B272" s="46">
        <f>'S1 Maquette'!C272</f>
        <v>0</v>
      </c>
      <c r="C272" s="45">
        <f>'S1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1"/>
    </row>
    <row r="273" spans="1:20" ht="30.55" customHeight="1" x14ac:dyDescent="0.55000000000000004">
      <c r="A273" s="46">
        <f>'S1 Maquette'!B273</f>
        <v>0</v>
      </c>
      <c r="B273" s="46">
        <f>'S1 Maquette'!C273</f>
        <v>0</v>
      </c>
      <c r="C273" s="45">
        <f>'S1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1"/>
    </row>
    <row r="274" spans="1:20" ht="30.55" customHeight="1" x14ac:dyDescent="0.55000000000000004">
      <c r="A274" s="46">
        <f>'S1 Maquette'!B274</f>
        <v>0</v>
      </c>
      <c r="B274" s="46">
        <f>'S1 Maquette'!C274</f>
        <v>0</v>
      </c>
      <c r="C274" s="45">
        <f>'S1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1"/>
    </row>
    <row r="275" spans="1:20" ht="30.55" customHeight="1" x14ac:dyDescent="0.55000000000000004">
      <c r="A275" s="46">
        <f>'S1 Maquette'!B275</f>
        <v>0</v>
      </c>
      <c r="B275" s="46">
        <f>'S1 Maquette'!C275</f>
        <v>0</v>
      </c>
      <c r="C275" s="45">
        <f>'S1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1"/>
    </row>
    <row r="276" spans="1:20" ht="30.55" customHeight="1" x14ac:dyDescent="0.55000000000000004">
      <c r="A276" s="46">
        <f>'S1 Maquette'!B276</f>
        <v>0</v>
      </c>
      <c r="B276" s="46">
        <f>'S1 Maquette'!C276</f>
        <v>0</v>
      </c>
      <c r="C276" s="45">
        <f>'S1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1"/>
    </row>
    <row r="277" spans="1:20" ht="30.55" customHeight="1" x14ac:dyDescent="0.55000000000000004">
      <c r="A277" s="46">
        <f>'S1 Maquette'!B277</f>
        <v>0</v>
      </c>
      <c r="B277" s="46">
        <f>'S1 Maquette'!C277</f>
        <v>0</v>
      </c>
      <c r="C277" s="45">
        <f>'S1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1"/>
    </row>
    <row r="278" spans="1:20" ht="30.55" customHeight="1" x14ac:dyDescent="0.55000000000000004">
      <c r="A278" s="46">
        <f>'S1 Maquette'!B278</f>
        <v>0</v>
      </c>
      <c r="B278" s="46">
        <f>'S1 Maquette'!C278</f>
        <v>0</v>
      </c>
      <c r="C278" s="45">
        <f>'S1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1"/>
    </row>
    <row r="279" spans="1:20" ht="30.55" customHeight="1" x14ac:dyDescent="0.55000000000000004">
      <c r="A279" s="46">
        <f>'S1 Maquette'!B279</f>
        <v>0</v>
      </c>
      <c r="B279" s="46">
        <f>'S1 Maquette'!C279</f>
        <v>0</v>
      </c>
      <c r="C279" s="45">
        <f>'S1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1"/>
    </row>
    <row r="280" spans="1:20" ht="30.55" customHeight="1" x14ac:dyDescent="0.55000000000000004">
      <c r="A280" s="46">
        <f>'S1 Maquette'!B280</f>
        <v>0</v>
      </c>
      <c r="B280" s="46">
        <f>'S1 Maquette'!C280</f>
        <v>0</v>
      </c>
      <c r="C280" s="45">
        <f>'S1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1"/>
    </row>
    <row r="281" spans="1:20" ht="30.55" customHeight="1" x14ac:dyDescent="0.55000000000000004">
      <c r="A281" s="46">
        <f>'S1 Maquette'!B281</f>
        <v>0</v>
      </c>
      <c r="B281" s="46">
        <f>'S1 Maquette'!C281</f>
        <v>0</v>
      </c>
      <c r="C281" s="45">
        <f>'S1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1"/>
    </row>
    <row r="282" spans="1:20" ht="30.55" customHeight="1" x14ac:dyDescent="0.55000000000000004">
      <c r="A282" s="46">
        <f>'S1 Maquette'!B282</f>
        <v>0</v>
      </c>
      <c r="B282" s="46">
        <f>'S1 Maquette'!C282</f>
        <v>0</v>
      </c>
      <c r="C282" s="45">
        <f>'S1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1"/>
    </row>
    <row r="283" spans="1:20" ht="30.55" customHeight="1" x14ac:dyDescent="0.55000000000000004">
      <c r="A283" s="46">
        <f>'S1 Maquette'!B283</f>
        <v>0</v>
      </c>
      <c r="B283" s="46">
        <f>'S1 Maquette'!C283</f>
        <v>0</v>
      </c>
      <c r="C283" s="45">
        <f>'S1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1"/>
    </row>
    <row r="284" spans="1:20" ht="30.55" customHeight="1" x14ac:dyDescent="0.55000000000000004">
      <c r="A284" s="46">
        <f>'S1 Maquette'!B284</f>
        <v>0</v>
      </c>
      <c r="B284" s="46">
        <f>'S1 Maquette'!C284</f>
        <v>0</v>
      </c>
      <c r="C284" s="45">
        <f>'S1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1"/>
    </row>
    <row r="285" spans="1:20" ht="30.55" customHeight="1" x14ac:dyDescent="0.55000000000000004">
      <c r="A285" s="46">
        <f>'S1 Maquette'!B285</f>
        <v>0</v>
      </c>
      <c r="B285" s="46">
        <f>'S1 Maquette'!C285</f>
        <v>0</v>
      </c>
      <c r="C285" s="45">
        <f>'S1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1"/>
    </row>
    <row r="286" spans="1:20" ht="30.55" customHeight="1" x14ac:dyDescent="0.55000000000000004">
      <c r="A286" s="46">
        <f>'S1 Maquette'!B286</f>
        <v>0</v>
      </c>
      <c r="B286" s="46">
        <f>'S1 Maquette'!C286</f>
        <v>0</v>
      </c>
      <c r="C286" s="45">
        <f>'S1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1"/>
    </row>
    <row r="287" spans="1:20" ht="30.55" customHeight="1" x14ac:dyDescent="0.55000000000000004">
      <c r="A287" s="46">
        <f>'S1 Maquette'!B287</f>
        <v>0</v>
      </c>
      <c r="B287" s="46">
        <f>'S1 Maquette'!C287</f>
        <v>0</v>
      </c>
      <c r="C287" s="45">
        <f>'S1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1"/>
    </row>
    <row r="288" spans="1:20" ht="30.55" customHeight="1" x14ac:dyDescent="0.55000000000000004">
      <c r="A288" s="46">
        <f>'S1 Maquette'!B288</f>
        <v>0</v>
      </c>
      <c r="B288" s="46">
        <f>'S1 Maquette'!C288</f>
        <v>0</v>
      </c>
      <c r="C288" s="45">
        <f>'S1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1"/>
    </row>
    <row r="289" spans="1:20" ht="30.55" customHeight="1" x14ac:dyDescent="0.55000000000000004">
      <c r="A289" s="46">
        <f>'S1 Maquette'!B289</f>
        <v>0</v>
      </c>
      <c r="B289" s="46">
        <f>'S1 Maquette'!C289</f>
        <v>0</v>
      </c>
      <c r="C289" s="45">
        <f>'S1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1"/>
    </row>
    <row r="290" spans="1:20" ht="30.55" customHeight="1" x14ac:dyDescent="0.55000000000000004">
      <c r="A290" s="46">
        <f>'S1 Maquette'!B290</f>
        <v>0</v>
      </c>
      <c r="B290" s="46">
        <f>'S1 Maquette'!C290</f>
        <v>0</v>
      </c>
      <c r="C290" s="45">
        <f>'S1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1"/>
    </row>
    <row r="291" spans="1:20" ht="30.55" customHeight="1" x14ac:dyDescent="0.55000000000000004">
      <c r="A291" s="46">
        <f>'S1 Maquette'!B291</f>
        <v>0</v>
      </c>
      <c r="B291" s="46">
        <f>'S1 Maquette'!C291</f>
        <v>0</v>
      </c>
      <c r="C291" s="45">
        <f>'S1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1"/>
    </row>
    <row r="292" spans="1:20" ht="30.55" customHeight="1" x14ac:dyDescent="0.55000000000000004">
      <c r="A292" s="46">
        <f>'S1 Maquette'!B292</f>
        <v>0</v>
      </c>
      <c r="B292" s="46">
        <f>'S1 Maquette'!C292</f>
        <v>0</v>
      </c>
      <c r="C292" s="45">
        <f>'S1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1"/>
    </row>
    <row r="293" spans="1:20" ht="30.55" customHeight="1" x14ac:dyDescent="0.55000000000000004">
      <c r="A293" s="46">
        <f>'S1 Maquette'!B293</f>
        <v>0</v>
      </c>
      <c r="B293" s="46">
        <f>'S1 Maquette'!C293</f>
        <v>0</v>
      </c>
      <c r="C293" s="45">
        <f>'S1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1"/>
    </row>
    <row r="294" spans="1:20" ht="30.55" customHeight="1" x14ac:dyDescent="0.55000000000000004">
      <c r="A294" s="46">
        <f>'S1 Maquette'!B294</f>
        <v>0</v>
      </c>
      <c r="B294" s="46">
        <f>'S1 Maquette'!C294</f>
        <v>0</v>
      </c>
      <c r="C294" s="45">
        <f>'S1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1"/>
    </row>
    <row r="295" spans="1:20" ht="30.55" customHeight="1" x14ac:dyDescent="0.55000000000000004">
      <c r="A295" s="46">
        <f>'S1 Maquette'!B295</f>
        <v>0</v>
      </c>
      <c r="B295" s="46">
        <f>'S1 Maquette'!C295</f>
        <v>0</v>
      </c>
      <c r="C295" s="45">
        <f>'S1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1"/>
    </row>
    <row r="296" spans="1:20" ht="30.55" customHeight="1" x14ac:dyDescent="0.55000000000000004">
      <c r="A296" s="46">
        <f>'S1 Maquette'!B296</f>
        <v>0</v>
      </c>
      <c r="B296" s="46">
        <f>'S1 Maquette'!C296</f>
        <v>0</v>
      </c>
      <c r="C296" s="45">
        <f>'S1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1"/>
    </row>
    <row r="297" spans="1:20" ht="30.55" customHeight="1" x14ac:dyDescent="0.55000000000000004">
      <c r="A297" s="46">
        <f>'S1 Maquette'!B297</f>
        <v>0</v>
      </c>
      <c r="B297" s="46">
        <f>'S1 Maquette'!C297</f>
        <v>0</v>
      </c>
      <c r="C297" s="45">
        <f>'S1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1"/>
    </row>
    <row r="298" spans="1:20" ht="30.55" customHeight="1" x14ac:dyDescent="0.55000000000000004">
      <c r="A298" s="46">
        <f>'S1 Maquette'!B298</f>
        <v>0</v>
      </c>
      <c r="B298" s="46">
        <f>'S1 Maquette'!C298</f>
        <v>0</v>
      </c>
      <c r="C298" s="45">
        <f>'S1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1"/>
    </row>
    <row r="299" spans="1:20" ht="30.55" customHeight="1" x14ac:dyDescent="0.55000000000000004">
      <c r="A299" s="46">
        <f>'S1 Maquette'!B299</f>
        <v>0</v>
      </c>
      <c r="B299" s="46">
        <f>'S1 Maquette'!C299</f>
        <v>0</v>
      </c>
      <c r="C299" s="45">
        <f>'S1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1"/>
    </row>
    <row r="300" spans="1:20" ht="30.55" customHeight="1" x14ac:dyDescent="0.55000000000000004">
      <c r="A300" s="46">
        <f>'S1 Maquette'!B300</f>
        <v>0</v>
      </c>
      <c r="B300" s="46">
        <f>'S1 Maquette'!C300</f>
        <v>0</v>
      </c>
      <c r="C300" s="45">
        <f>'S1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53" priority="18">
      <formula>$C1="Parcours Pédagogique"</formula>
    </cfRule>
    <cfRule type="expression" dxfId="152" priority="19">
      <formula>$C1="BLOC"</formula>
    </cfRule>
    <cfRule type="expression" dxfId="151" priority="20">
      <formula>$C1="OPTION"</formula>
    </cfRule>
  </conditionalFormatting>
  <conditionalFormatting sqref="A18:S35 T18 A38:S300 A36:D37 K36:S37">
    <cfRule type="expression" dxfId="150" priority="3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9" priority="24">
      <formula>$D1="Modification"</formula>
    </cfRule>
    <cfRule type="expression" dxfId="148" priority="29">
      <formula>$D1="Création"</formula>
    </cfRule>
    <cfRule type="expression" dxfId="147" priority="3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46" priority="23">
      <formula>$D1="Modification MCC"</formula>
    </cfRule>
  </conditionalFormatting>
  <conditionalFormatting sqref="J1:J35 J38:J999">
    <cfRule type="expression" dxfId="145" priority="13">
      <formula>$I1="NON"</formula>
    </cfRule>
  </conditionalFormatting>
  <conditionalFormatting sqref="L18:L300">
    <cfRule type="expression" dxfId="144" priority="21">
      <formula>$K18="CT (Contrôle terminal)"</formula>
    </cfRule>
    <cfRule type="expression" dxfId="143" priority="22">
      <formula>$K18="CCI (CC Intégral)"</formula>
    </cfRule>
  </conditionalFormatting>
  <conditionalFormatting sqref="M1:M999">
    <cfRule type="expression" dxfId="142" priority="17">
      <formula>$K1="CT (Contrôle terminal)"</formula>
    </cfRule>
  </conditionalFormatting>
  <conditionalFormatting sqref="N1:O999">
    <cfRule type="expression" dxfId="141" priority="12">
      <formula>$K1="CCI (CC Intégral)"</formula>
    </cfRule>
  </conditionalFormatting>
  <conditionalFormatting sqref="P19:S300">
    <cfRule type="expression" dxfId="140" priority="14">
      <formula>$H$15="Session Unique"</formula>
    </cfRule>
  </conditionalFormatting>
  <conditionalFormatting sqref="Q1:R999">
    <cfRule type="expression" dxfId="139" priority="10">
      <formula>$P1="Autres"</formula>
    </cfRule>
  </conditionalFormatting>
  <conditionalFormatting sqref="S1:S999 T18">
    <cfRule type="expression" dxfId="138" priority="11">
      <formula>$P1="CT (Contrôle terminal)"</formula>
    </cfRule>
  </conditionalFormatting>
  <conditionalFormatting sqref="T18 A18:S35 A38:S300 A36:D37 K36:S37">
    <cfRule type="expression" dxfId="137" priority="32">
      <formula>$C18="Modification"</formula>
    </cfRule>
    <cfRule type="expression" dxfId="136" priority="37">
      <formula>$C18="Création"</formula>
    </cfRule>
    <cfRule type="expression" dxfId="135" priority="39">
      <formula>$C18="Fermeture"</formula>
    </cfRule>
  </conditionalFormatting>
  <conditionalFormatting sqref="E37:J37">
    <cfRule type="expression" dxfId="26" priority="6">
      <formula>$C37="Modification MCC"</formula>
    </cfRule>
  </conditionalFormatting>
  <conditionalFormatting sqref="J36:J37">
    <cfRule type="expression" dxfId="25" priority="5">
      <formula>$I36="NON"</formula>
    </cfRule>
  </conditionalFormatting>
  <conditionalFormatting sqref="E37:J37">
    <cfRule type="expression" dxfId="24" priority="7">
      <formula>$C37="Modification"</formula>
    </cfRule>
    <cfRule type="expression" dxfId="23" priority="8">
      <formula>$C37="Création"</formula>
    </cfRule>
    <cfRule type="expression" dxfId="22" priority="9">
      <formula>$C37="Fermeture"</formula>
    </cfRule>
  </conditionalFormatting>
  <conditionalFormatting sqref="E36:J36">
    <cfRule type="expression" dxfId="21" priority="1">
      <formula>$C36="Modification MCC"</formula>
    </cfRule>
  </conditionalFormatting>
  <conditionalFormatting sqref="E36:J36">
    <cfRule type="expression" dxfId="20" priority="2">
      <formula>$C36="Modification"</formula>
    </cfRule>
    <cfRule type="expression" dxfId="19" priority="3">
      <formula>$C36="Création"</formula>
    </cfRule>
    <cfRule type="expression" dxfId="18" priority="4">
      <formula>$C36="Fermeture"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31" activePane="bottomLeft" state="frozen"/>
      <selection pane="bottomLeft" activeCell="A37" sqref="A37:E38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8.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109"/>
    </row>
    <row r="2" spans="1:10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109"/>
    </row>
    <row r="5" spans="1:10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0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18" customHeight="1" x14ac:dyDescent="0.55000000000000004">
      <c r="A7" s="111" t="s">
        <v>206</v>
      </c>
      <c r="B7" s="105" t="str">
        <f>'Fiche Générale'!B2</f>
        <v>ELMI</v>
      </c>
      <c r="C7" s="111" t="s">
        <v>68</v>
      </c>
      <c r="D7" s="111"/>
      <c r="E7" s="117" t="str">
        <f>'Fiche Générale'!B3</f>
        <v>Economie des organisations</v>
      </c>
      <c r="F7" s="105"/>
      <c r="G7" s="111" t="s">
        <v>205</v>
      </c>
      <c r="H7" s="108" t="str">
        <f>'Fiche Générale'!B4</f>
        <v>IMEOR18</v>
      </c>
      <c r="I7" s="108"/>
      <c r="J7" s="108"/>
    </row>
    <row r="8" spans="1:10" ht="18" customHeight="1" x14ac:dyDescent="0.55000000000000004">
      <c r="A8" s="111"/>
      <c r="B8" s="106"/>
      <c r="C8" s="111"/>
      <c r="D8" s="111"/>
      <c r="E8" s="118"/>
      <c r="F8" s="106"/>
      <c r="G8" s="111"/>
      <c r="H8" s="108"/>
      <c r="I8" s="108"/>
      <c r="J8" s="108"/>
    </row>
    <row r="9" spans="1:10" ht="18" customHeight="1" x14ac:dyDescent="0.55000000000000004">
      <c r="A9" s="111"/>
      <c r="B9" s="106"/>
      <c r="C9" s="111"/>
      <c r="D9" s="111"/>
      <c r="E9" s="119"/>
      <c r="F9" s="107"/>
      <c r="G9" s="111"/>
      <c r="H9" s="108"/>
      <c r="I9" s="108"/>
      <c r="J9" s="108"/>
    </row>
    <row r="10" spans="1:10" ht="18" customHeight="1" x14ac:dyDescent="0.55000000000000004">
      <c r="A10" s="111"/>
      <c r="B10" s="106"/>
      <c r="C10" s="116" t="s">
        <v>69</v>
      </c>
      <c r="D10" s="116"/>
      <c r="E10" s="120" t="str">
        <f>'Fiche Générale'!A12</f>
        <v>Économie et Management des Industries du Commerce et de la Distribution (EMICD)</v>
      </c>
      <c r="F10" s="121"/>
      <c r="G10" s="121"/>
      <c r="H10" s="121"/>
      <c r="I10" s="121"/>
      <c r="J10" s="122"/>
    </row>
    <row r="11" spans="1:10" ht="18" customHeight="1" x14ac:dyDescent="0.55000000000000004">
      <c r="A11" s="111"/>
      <c r="B11" s="107"/>
      <c r="C11" s="116"/>
      <c r="D11" s="116"/>
      <c r="E11" s="123"/>
      <c r="F11" s="124"/>
      <c r="G11" s="124"/>
      <c r="H11" s="124"/>
      <c r="I11" s="124"/>
      <c r="J11" s="125"/>
    </row>
    <row r="13" spans="1:10" x14ac:dyDescent="0.55000000000000004">
      <c r="A13" s="110" t="s">
        <v>23</v>
      </c>
      <c r="B13" s="78" t="str">
        <f>'S1 Maquette'!B13:B14</f>
        <v xml:space="preserve">1ère année </v>
      </c>
      <c r="C13" s="110" t="s">
        <v>70</v>
      </c>
      <c r="D13" s="110"/>
      <c r="E13" s="132">
        <f>'S1 Maquette'!E13:F14</f>
        <v>0</v>
      </c>
      <c r="F13" s="132"/>
      <c r="G13" s="137" t="s">
        <v>270</v>
      </c>
      <c r="H13" s="75">
        <f>Calcul!D7</f>
        <v>292.5</v>
      </c>
      <c r="I13" s="75"/>
    </row>
    <row r="14" spans="1:10" x14ac:dyDescent="0.55000000000000004">
      <c r="A14" s="110"/>
      <c r="B14" s="81"/>
      <c r="C14" s="110"/>
      <c r="D14" s="110"/>
      <c r="E14" s="132"/>
      <c r="F14" s="132"/>
      <c r="G14" s="139"/>
      <c r="H14" s="75"/>
      <c r="I14" s="75"/>
    </row>
    <row r="15" spans="1:10" x14ac:dyDescent="0.55000000000000004">
      <c r="A15" s="110" t="s">
        <v>208</v>
      </c>
      <c r="B15" s="78" t="s">
        <v>190</v>
      </c>
      <c r="C15" s="112" t="s">
        <v>71</v>
      </c>
      <c r="D15" s="113"/>
      <c r="E15" s="110"/>
      <c r="F15" s="110"/>
      <c r="G15" s="137" t="s">
        <v>195</v>
      </c>
      <c r="H15" s="75">
        <f ca="1">Calcul!D20</f>
        <v>210</v>
      </c>
      <c r="I15" s="75"/>
    </row>
    <row r="16" spans="1:10" x14ac:dyDescent="0.55000000000000004">
      <c r="A16" s="110"/>
      <c r="B16" s="81"/>
      <c r="C16" s="114"/>
      <c r="D16" s="115"/>
      <c r="E16" s="110"/>
      <c r="F16" s="110"/>
      <c r="G16" s="139"/>
      <c r="H16" s="75"/>
      <c r="I16" s="75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" customHeight="1" x14ac:dyDescent="0.55000000000000004">
      <c r="A19" s="66">
        <v>1</v>
      </c>
      <c r="B19" s="63" t="s">
        <v>348</v>
      </c>
      <c r="C19" s="62" t="s">
        <v>33</v>
      </c>
      <c r="D19" s="7">
        <v>6</v>
      </c>
      <c r="E19" s="5" t="s">
        <v>32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" customHeight="1" x14ac:dyDescent="0.55000000000000004">
      <c r="A20" s="25" t="s">
        <v>315</v>
      </c>
      <c r="B20" s="5" t="s">
        <v>349</v>
      </c>
      <c r="C20" s="7" t="s">
        <v>34</v>
      </c>
      <c r="D20" s="7"/>
      <c r="E20" s="5" t="s">
        <v>32</v>
      </c>
      <c r="F20" s="5"/>
      <c r="G20" s="5"/>
      <c r="H20" s="7" t="s">
        <v>216</v>
      </c>
      <c r="I20" s="7">
        <v>20</v>
      </c>
      <c r="J20" s="7"/>
      <c r="K20" s="7"/>
      <c r="L20" s="7"/>
      <c r="M20" s="7" t="s">
        <v>66</v>
      </c>
      <c r="N20" s="5"/>
      <c r="O20" s="5" t="s">
        <v>405</v>
      </c>
    </row>
    <row r="21" spans="1:15" s="18" customFormat="1" ht="43.3" customHeight="1" x14ac:dyDescent="0.55000000000000004">
      <c r="A21" s="25" t="s">
        <v>317</v>
      </c>
      <c r="B21" s="5" t="s">
        <v>350</v>
      </c>
      <c r="C21" s="7" t="s">
        <v>34</v>
      </c>
      <c r="D21" s="7"/>
      <c r="E21" s="5" t="s">
        <v>32</v>
      </c>
      <c r="F21" s="5"/>
      <c r="G21" s="5"/>
      <c r="H21" s="7" t="s">
        <v>216</v>
      </c>
      <c r="I21" s="7">
        <v>10</v>
      </c>
      <c r="J21" s="7"/>
      <c r="K21" s="7"/>
      <c r="L21" s="7"/>
      <c r="M21" s="7"/>
      <c r="N21" s="5"/>
      <c r="O21" s="5"/>
    </row>
    <row r="22" spans="1:15" s="18" customFormat="1" ht="43.3" customHeight="1" x14ac:dyDescent="0.55000000000000004">
      <c r="A22" s="25" t="s">
        <v>362</v>
      </c>
      <c r="B22" s="28" t="s">
        <v>351</v>
      </c>
      <c r="C22" s="7" t="s">
        <v>34</v>
      </c>
      <c r="D22" s="7"/>
      <c r="E22" s="5" t="s">
        <v>32</v>
      </c>
      <c r="F22" s="5"/>
      <c r="G22" s="5"/>
      <c r="H22" s="7" t="s">
        <v>211</v>
      </c>
      <c r="I22" s="7">
        <v>15</v>
      </c>
      <c r="J22" s="7"/>
      <c r="K22" s="7"/>
      <c r="L22" s="7"/>
      <c r="M22" s="7"/>
      <c r="N22" s="5"/>
      <c r="O22" s="5"/>
    </row>
    <row r="23" spans="1:15" ht="43.3" customHeight="1" x14ac:dyDescent="0.55000000000000004">
      <c r="A23" s="70">
        <v>2</v>
      </c>
      <c r="B23" s="61" t="s">
        <v>352</v>
      </c>
      <c r="C23" s="62" t="s">
        <v>33</v>
      </c>
      <c r="D23" s="11">
        <v>6</v>
      </c>
      <c r="E23" s="5" t="s">
        <v>32</v>
      </c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3" customHeight="1" x14ac:dyDescent="0.55000000000000004">
      <c r="A24" s="25" t="s">
        <v>319</v>
      </c>
      <c r="B24" s="28" t="s">
        <v>353</v>
      </c>
      <c r="C24" s="7" t="s">
        <v>34</v>
      </c>
      <c r="D24" s="7"/>
      <c r="E24" s="5" t="s">
        <v>32</v>
      </c>
      <c r="F24" s="5"/>
      <c r="G24" s="5"/>
      <c r="H24" s="7" t="s">
        <v>216</v>
      </c>
      <c r="I24" s="7">
        <v>20</v>
      </c>
      <c r="J24" s="7"/>
      <c r="K24" s="7"/>
      <c r="L24" s="7"/>
      <c r="M24" s="7" t="s">
        <v>67</v>
      </c>
      <c r="N24" s="5" t="s">
        <v>386</v>
      </c>
      <c r="O24" s="5"/>
    </row>
    <row r="25" spans="1:15" ht="43.3" customHeight="1" x14ac:dyDescent="0.55000000000000004">
      <c r="A25" s="25" t="s">
        <v>320</v>
      </c>
      <c r="B25" s="28" t="s">
        <v>354</v>
      </c>
      <c r="C25" s="7" t="s">
        <v>34</v>
      </c>
      <c r="D25" s="7"/>
      <c r="E25" s="5" t="s">
        <v>32</v>
      </c>
      <c r="F25" s="5"/>
      <c r="G25" s="5"/>
      <c r="H25" s="7" t="s">
        <v>216</v>
      </c>
      <c r="I25" s="7">
        <v>15</v>
      </c>
      <c r="J25" s="7"/>
      <c r="K25" s="7"/>
      <c r="L25" s="7"/>
      <c r="M25" s="7"/>
      <c r="N25" s="5"/>
      <c r="O25" s="5"/>
    </row>
    <row r="26" spans="1:15" ht="43.3" customHeight="1" x14ac:dyDescent="0.55000000000000004">
      <c r="A26" s="25" t="s">
        <v>363</v>
      </c>
      <c r="B26" s="28" t="s">
        <v>355</v>
      </c>
      <c r="C26" s="7" t="s">
        <v>34</v>
      </c>
      <c r="D26" s="7"/>
      <c r="E26" s="5" t="s">
        <v>32</v>
      </c>
      <c r="F26" s="5"/>
      <c r="G26" s="5"/>
      <c r="H26" s="7" t="s">
        <v>216</v>
      </c>
      <c r="I26" s="7">
        <v>20</v>
      </c>
      <c r="J26" s="7"/>
      <c r="K26" s="7"/>
      <c r="L26" s="7"/>
      <c r="M26" s="7" t="s">
        <v>66</v>
      </c>
      <c r="N26" s="5"/>
      <c r="O26" s="5" t="s">
        <v>405</v>
      </c>
    </row>
    <row r="27" spans="1:15" ht="43.3" customHeight="1" x14ac:dyDescent="0.55000000000000004">
      <c r="A27" s="66">
        <v>3</v>
      </c>
      <c r="B27" s="64" t="s">
        <v>356</v>
      </c>
      <c r="C27" s="62" t="s">
        <v>33</v>
      </c>
      <c r="D27" s="7">
        <v>3</v>
      </c>
      <c r="E27" s="5" t="s">
        <v>32</v>
      </c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" customHeight="1" x14ac:dyDescent="0.55000000000000004">
      <c r="A28" s="25" t="s">
        <v>323</v>
      </c>
      <c r="B28" s="28" t="s">
        <v>357</v>
      </c>
      <c r="C28" s="7" t="s">
        <v>34</v>
      </c>
      <c r="D28" s="7"/>
      <c r="E28" s="5" t="s">
        <v>32</v>
      </c>
      <c r="F28" s="5"/>
      <c r="G28" s="5"/>
      <c r="H28" s="7" t="s">
        <v>216</v>
      </c>
      <c r="I28" s="7">
        <v>15</v>
      </c>
      <c r="J28" s="7"/>
      <c r="K28" s="7"/>
      <c r="L28" s="7"/>
      <c r="M28" s="7" t="s">
        <v>67</v>
      </c>
      <c r="N28" s="5" t="s">
        <v>386</v>
      </c>
      <c r="O28" s="5" t="s">
        <v>405</v>
      </c>
    </row>
    <row r="29" spans="1:15" ht="43.3" customHeight="1" x14ac:dyDescent="0.55000000000000004">
      <c r="A29" s="25" t="s">
        <v>324</v>
      </c>
      <c r="B29" s="28" t="s">
        <v>358</v>
      </c>
      <c r="C29" s="7" t="s">
        <v>34</v>
      </c>
      <c r="D29" s="7"/>
      <c r="E29" s="5" t="s">
        <v>32</v>
      </c>
      <c r="F29" s="5"/>
      <c r="G29" s="5"/>
      <c r="H29" s="7" t="s">
        <v>216</v>
      </c>
      <c r="I29" s="7">
        <v>15</v>
      </c>
      <c r="J29" s="7"/>
      <c r="K29" s="7"/>
      <c r="L29" s="7"/>
      <c r="M29" s="7"/>
      <c r="N29" s="5"/>
      <c r="O29" s="5"/>
    </row>
    <row r="30" spans="1:15" ht="43.3" customHeight="1" x14ac:dyDescent="0.55000000000000004">
      <c r="A30" s="25" t="s">
        <v>325</v>
      </c>
      <c r="B30" s="28" t="s">
        <v>360</v>
      </c>
      <c r="C30" s="7" t="s">
        <v>34</v>
      </c>
      <c r="D30" s="7"/>
      <c r="E30" s="5" t="s">
        <v>32</v>
      </c>
      <c r="F30" s="5"/>
      <c r="G30" s="5"/>
      <c r="H30" s="7" t="s">
        <v>216</v>
      </c>
      <c r="I30" s="7">
        <v>15</v>
      </c>
      <c r="J30" s="7"/>
      <c r="K30" s="7"/>
      <c r="L30" s="7"/>
      <c r="M30" s="7"/>
      <c r="N30" s="5"/>
      <c r="O30" s="5"/>
    </row>
    <row r="31" spans="1:15" ht="43.3" customHeight="1" x14ac:dyDescent="0.55000000000000004">
      <c r="A31" s="66">
        <v>4</v>
      </c>
      <c r="B31" s="64" t="s">
        <v>388</v>
      </c>
      <c r="C31" s="62" t="s">
        <v>33</v>
      </c>
      <c r="D31" s="7">
        <v>15</v>
      </c>
      <c r="E31" s="5" t="s">
        <v>32</v>
      </c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" customHeight="1" x14ac:dyDescent="0.55000000000000004">
      <c r="A32" s="25" t="s">
        <v>329</v>
      </c>
      <c r="B32" s="52" t="s">
        <v>399</v>
      </c>
      <c r="C32" s="7" t="s">
        <v>34</v>
      </c>
      <c r="D32" s="7"/>
      <c r="E32" s="5" t="s">
        <v>32</v>
      </c>
      <c r="F32" s="5" t="s">
        <v>75</v>
      </c>
      <c r="G32" s="5"/>
      <c r="H32" s="7" t="s">
        <v>216</v>
      </c>
      <c r="I32" s="16">
        <v>30</v>
      </c>
      <c r="J32" s="7"/>
      <c r="K32" s="7"/>
      <c r="L32" s="7"/>
      <c r="M32" s="7"/>
      <c r="N32" s="5"/>
      <c r="O32" s="5"/>
    </row>
    <row r="33" spans="1:15" ht="43.3" customHeight="1" x14ac:dyDescent="0.55000000000000004">
      <c r="A33" s="25" t="s">
        <v>330</v>
      </c>
      <c r="B33" s="60" t="s">
        <v>401</v>
      </c>
      <c r="C33" s="7" t="s">
        <v>34</v>
      </c>
      <c r="D33" s="7"/>
      <c r="E33" s="5" t="s">
        <v>32</v>
      </c>
      <c r="F33" s="5" t="s">
        <v>75</v>
      </c>
      <c r="G33" s="5"/>
      <c r="H33" s="7" t="s">
        <v>216</v>
      </c>
      <c r="I33" s="16">
        <v>10</v>
      </c>
      <c r="J33" s="7"/>
      <c r="K33" s="7"/>
      <c r="L33" s="7"/>
      <c r="M33" s="7" t="s">
        <v>67</v>
      </c>
      <c r="N33" s="5" t="s">
        <v>386</v>
      </c>
      <c r="O33" s="5"/>
    </row>
    <row r="34" spans="1:15" ht="43.3" customHeight="1" x14ac:dyDescent="0.55000000000000004">
      <c r="A34" s="25" t="s">
        <v>364</v>
      </c>
      <c r="B34" s="28" t="s">
        <v>332</v>
      </c>
      <c r="C34" s="7" t="s">
        <v>34</v>
      </c>
      <c r="D34" s="7"/>
      <c r="E34" s="5" t="s">
        <v>32</v>
      </c>
      <c r="F34" s="5"/>
      <c r="G34" s="5"/>
      <c r="H34" s="7" t="s">
        <v>216</v>
      </c>
      <c r="I34" s="7"/>
      <c r="J34" s="7">
        <v>15</v>
      </c>
      <c r="K34" s="7"/>
      <c r="L34" s="7"/>
      <c r="M34" s="7" t="s">
        <v>67</v>
      </c>
      <c r="N34" s="5" t="s">
        <v>408</v>
      </c>
      <c r="O34" s="5" t="s">
        <v>406</v>
      </c>
    </row>
    <row r="35" spans="1:15" ht="43.3" customHeight="1" x14ac:dyDescent="0.55000000000000004">
      <c r="A35" s="25" t="s">
        <v>403</v>
      </c>
      <c r="B35" s="52" t="s">
        <v>361</v>
      </c>
      <c r="C35" s="7" t="s">
        <v>34</v>
      </c>
      <c r="D35" s="16"/>
      <c r="E35" s="5" t="s">
        <v>32</v>
      </c>
      <c r="F35" s="5" t="s">
        <v>75</v>
      </c>
      <c r="G35" s="5"/>
      <c r="H35" s="7" t="s">
        <v>216</v>
      </c>
      <c r="I35" s="7"/>
      <c r="J35" s="7"/>
      <c r="K35" s="7"/>
      <c r="L35" s="7"/>
      <c r="M35" s="7"/>
      <c r="N35" s="5"/>
      <c r="O35" s="5"/>
    </row>
    <row r="36" spans="1:15" ht="43.3" customHeight="1" x14ac:dyDescent="0.55000000000000004">
      <c r="A36" s="25" t="s">
        <v>404</v>
      </c>
      <c r="B36" s="71" t="s">
        <v>402</v>
      </c>
      <c r="C36" s="7" t="s">
        <v>34</v>
      </c>
      <c r="D36" s="7"/>
      <c r="E36" s="5" t="s">
        <v>32</v>
      </c>
      <c r="F36" s="5" t="s">
        <v>74</v>
      </c>
      <c r="G36" s="5"/>
      <c r="H36" s="7" t="s">
        <v>216</v>
      </c>
      <c r="I36" s="7"/>
      <c r="J36" s="7"/>
      <c r="K36" s="7"/>
      <c r="L36" s="7"/>
      <c r="M36" s="7"/>
      <c r="N36" s="5"/>
      <c r="O36" s="5"/>
    </row>
    <row r="37" spans="1:15" ht="43.3" customHeight="1" x14ac:dyDescent="0.55000000000000004">
      <c r="A37" s="7">
        <v>5</v>
      </c>
      <c r="B37" s="28" t="s">
        <v>411</v>
      </c>
      <c r="C37" s="7" t="s">
        <v>33</v>
      </c>
      <c r="D37" s="12"/>
      <c r="E37" s="148" t="s">
        <v>77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" customHeight="1" x14ac:dyDescent="0.55000000000000004">
      <c r="A38" s="25" t="s">
        <v>334</v>
      </c>
      <c r="B38" s="28" t="s">
        <v>412</v>
      </c>
      <c r="C38" s="7" t="s">
        <v>34</v>
      </c>
      <c r="D38" s="12"/>
      <c r="E38" s="148" t="s">
        <v>77</v>
      </c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" customHeight="1" x14ac:dyDescent="0.55000000000000004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36 D1:E36 D39:E999 A39:A999">
    <cfRule type="expression" dxfId="134" priority="16">
      <formula>$C1="Option"</formula>
    </cfRule>
  </conditionalFormatting>
  <conditionalFormatting sqref="A1:O9 A10:E10 A11:D11 A12:O12 A13:H13 A14:F14 A15:H15 A16:F16 A17:O31 A32:A33 C32:O33 A34:L34 A35:O35 A36 C36:O36 A39:O999 K10:O11 J13:O16 F37:O38">
    <cfRule type="expression" dxfId="133" priority="19">
      <formula>$F1="Fermeture"</formula>
    </cfRule>
  </conditionalFormatting>
  <conditionalFormatting sqref="A1:O9 A10:E10 K10:O11 A11:D11 A12:O12 A13:H13 J13:O16 A14:F14 A15:H15 A16:F16 A17:O31 A32:A33 C32:O33 A34:L34 A35:O35 A36 C36:O36 A39:O999 F37:O38">
    <cfRule type="expression" dxfId="132" priority="20">
      <formula>$F1="Modification"</formula>
    </cfRule>
    <cfRule type="expression" dxfId="131" priority="21">
      <formula>$F1="Création"</formula>
    </cfRule>
  </conditionalFormatting>
  <conditionalFormatting sqref="B32">
    <cfRule type="expression" dxfId="130" priority="13">
      <formula>$F32="Fermeture"</formula>
    </cfRule>
    <cfRule type="expression" dxfId="129" priority="14">
      <formula>$F32="Modification"</formula>
    </cfRule>
    <cfRule type="expression" dxfId="128" priority="15">
      <formula>$F32="Création"</formula>
    </cfRule>
  </conditionalFormatting>
  <conditionalFormatting sqref="G1:N999">
    <cfRule type="expression" dxfId="127" priority="8">
      <formula>$C1="Option"</formula>
    </cfRule>
  </conditionalFormatting>
  <conditionalFormatting sqref="M34:N34">
    <cfRule type="expression" dxfId="126" priority="10">
      <formula>$F34="Fermeture"</formula>
    </cfRule>
    <cfRule type="expression" dxfId="125" priority="11">
      <formula>$F34="Modification"</formula>
    </cfRule>
    <cfRule type="expression" dxfId="124" priority="12">
      <formula>$F34="Création"</formula>
    </cfRule>
  </conditionalFormatting>
  <conditionalFormatting sqref="N1:N999">
    <cfRule type="expression" dxfId="123" priority="9">
      <formula>$M1="Porteuse"</formula>
    </cfRule>
  </conditionalFormatting>
  <conditionalFormatting sqref="O34">
    <cfRule type="expression" dxfId="122" priority="5">
      <formula>$F34="Fermeture"</formula>
    </cfRule>
    <cfRule type="expression" dxfId="121" priority="6">
      <formula>$F34="Modification"</formula>
    </cfRule>
    <cfRule type="expression" dxfId="120" priority="7">
      <formula>$F34="Création"</formula>
    </cfRule>
  </conditionalFormatting>
  <conditionalFormatting sqref="A37:A38 D37:E38">
    <cfRule type="expression" dxfId="34" priority="1">
      <formula>$C37="Option"</formula>
    </cfRule>
  </conditionalFormatting>
  <conditionalFormatting sqref="A37:E38">
    <cfRule type="expression" dxfId="33" priority="2">
      <formula>$F37="Fermeture"</formula>
    </cfRule>
  </conditionalFormatting>
  <conditionalFormatting sqref="A37:E38">
    <cfRule type="expression" dxfId="32" priority="3">
      <formula>$F37="Modification"</formula>
    </cfRule>
    <cfRule type="expression" dxfId="31" priority="4">
      <formula>$F37="Création"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70" zoomScaleNormal="70" workbookViewId="0">
      <pane ySplit="18" topLeftCell="A25" activePane="bottomLeft" state="frozen"/>
      <selection activeCell="D25" sqref="D25"/>
      <selection pane="bottomLeft" activeCell="D40" sqref="D40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5.4726562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</cols>
  <sheetData>
    <row r="1" spans="1:19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37"/>
    </row>
    <row r="2" spans="1:19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37"/>
    </row>
    <row r="3" spans="1:19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37"/>
    </row>
    <row r="4" spans="1:19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37"/>
    </row>
    <row r="5" spans="1:19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37"/>
    </row>
    <row r="6" spans="1:19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37"/>
    </row>
    <row r="7" spans="1:19" ht="14.5" customHeight="1" x14ac:dyDescent="0.55000000000000004">
      <c r="A7" s="129" t="s">
        <v>209</v>
      </c>
      <c r="B7" s="128" t="str">
        <f>'Fiche Générale'!B2</f>
        <v>ELMI</v>
      </c>
      <c r="C7" s="111" t="s">
        <v>68</v>
      </c>
      <c r="D7" s="111"/>
      <c r="E7" s="126" t="str">
        <f>'Fiche Générale'!B3</f>
        <v>Economie des organisations</v>
      </c>
      <c r="F7" s="127"/>
      <c r="G7" s="111" t="s">
        <v>207</v>
      </c>
      <c r="H7" s="128" t="str">
        <f>'Fiche Générale'!B4</f>
        <v>IMEOR18</v>
      </c>
      <c r="I7" s="128"/>
      <c r="J7" s="38"/>
      <c r="K7" s="23"/>
    </row>
    <row r="8" spans="1:19" ht="14.5" customHeight="1" x14ac:dyDescent="0.55000000000000004">
      <c r="A8" s="130"/>
      <c r="B8" s="128"/>
      <c r="C8" s="111"/>
      <c r="D8" s="111"/>
      <c r="E8" s="126"/>
      <c r="F8" s="127"/>
      <c r="G8" s="111"/>
      <c r="H8" s="128"/>
      <c r="I8" s="128"/>
      <c r="J8" s="38"/>
      <c r="K8" s="23"/>
    </row>
    <row r="9" spans="1:19" ht="14.5" customHeight="1" x14ac:dyDescent="0.55000000000000004">
      <c r="A9" s="130"/>
      <c r="B9" s="128"/>
      <c r="C9" s="111"/>
      <c r="D9" s="111"/>
      <c r="E9" s="126"/>
      <c r="F9" s="127"/>
      <c r="G9" s="111"/>
      <c r="H9" s="128"/>
      <c r="I9" s="128"/>
      <c r="J9" s="38"/>
      <c r="K9" s="23"/>
    </row>
    <row r="10" spans="1:19" ht="14.5" customHeight="1" x14ac:dyDescent="0.55000000000000004">
      <c r="A10" s="130"/>
      <c r="B10" s="128"/>
      <c r="C10" s="116" t="s">
        <v>69</v>
      </c>
      <c r="D10" s="116"/>
      <c r="E10" s="120" t="str">
        <f>'Fiche Générale'!A12</f>
        <v>Économie et Management des Industries du Commerce et de la Distribution (EMICD)</v>
      </c>
      <c r="F10" s="121"/>
      <c r="G10" s="121"/>
      <c r="H10" s="121"/>
      <c r="I10" s="122"/>
      <c r="J10" s="39"/>
      <c r="K10" s="23"/>
    </row>
    <row r="11" spans="1:19" ht="14.5" customHeight="1" x14ac:dyDescent="0.55000000000000004">
      <c r="A11" s="131"/>
      <c r="B11" s="128"/>
      <c r="C11" s="116"/>
      <c r="D11" s="116"/>
      <c r="E11" s="123"/>
      <c r="F11" s="124"/>
      <c r="G11" s="124"/>
      <c r="H11" s="124"/>
      <c r="I11" s="125"/>
      <c r="J11" s="39"/>
      <c r="K11" s="23"/>
    </row>
    <row r="12" spans="1:19" x14ac:dyDescent="0.55000000000000004">
      <c r="C12" s="18"/>
      <c r="I12" s="13"/>
      <c r="J12" s="13"/>
      <c r="M12" s="112" t="s">
        <v>47</v>
      </c>
      <c r="N12" s="113"/>
      <c r="O12" s="144"/>
      <c r="P12" s="112" t="s">
        <v>50</v>
      </c>
      <c r="Q12" s="113"/>
      <c r="R12" s="113"/>
      <c r="S12" s="144"/>
    </row>
    <row r="13" spans="1:19" x14ac:dyDescent="0.55000000000000004">
      <c r="A13" s="137" t="s">
        <v>23</v>
      </c>
      <c r="B13" s="75" t="str">
        <f>'S2 Maquette'!B13:B14</f>
        <v xml:space="preserve">1ère année </v>
      </c>
      <c r="C13" s="75"/>
      <c r="D13" s="137" t="s">
        <v>25</v>
      </c>
      <c r="E13" s="132">
        <f>'S2 Maquette'!E13:F14</f>
        <v>0</v>
      </c>
      <c r="F13" s="132"/>
      <c r="G13" s="132"/>
      <c r="H13" s="110" t="s">
        <v>193</v>
      </c>
      <c r="I13" s="110"/>
      <c r="J13" s="40"/>
      <c r="M13" s="114"/>
      <c r="N13" s="115"/>
      <c r="O13" s="145"/>
      <c r="P13" s="114"/>
      <c r="Q13" s="115"/>
      <c r="R13" s="115"/>
      <c r="S13" s="145"/>
    </row>
    <row r="14" spans="1:19" x14ac:dyDescent="0.55000000000000004">
      <c r="A14" s="139"/>
      <c r="B14" s="75"/>
      <c r="C14" s="75"/>
      <c r="D14" s="139"/>
      <c r="E14" s="132"/>
      <c r="F14" s="132"/>
      <c r="G14" s="132"/>
      <c r="H14" s="110"/>
      <c r="I14" s="110"/>
      <c r="J14" s="40"/>
      <c r="M14" s="110" t="s">
        <v>48</v>
      </c>
      <c r="N14" s="112" t="s">
        <v>49</v>
      </c>
      <c r="O14" s="144"/>
      <c r="P14" s="109"/>
      <c r="Q14" s="133"/>
      <c r="R14" s="136"/>
      <c r="S14" s="137"/>
    </row>
    <row r="15" spans="1:19" x14ac:dyDescent="0.55000000000000004">
      <c r="A15" s="137" t="s">
        <v>24</v>
      </c>
      <c r="B15" s="77" t="str">
        <f>'S2 Maquette'!B15:B16</f>
        <v>Semestre 2</v>
      </c>
      <c r="C15" s="78"/>
      <c r="D15" s="137" t="s">
        <v>55</v>
      </c>
      <c r="E15" s="132">
        <f>'S2 Maquette'!E15:F16</f>
        <v>0</v>
      </c>
      <c r="F15" s="132"/>
      <c r="G15" s="132"/>
      <c r="H15" s="140" t="str">
        <f>'Fiche Générale'!B5</f>
        <v>Session Unique</v>
      </c>
      <c r="I15" s="141"/>
      <c r="J15" s="41"/>
      <c r="M15" s="110"/>
      <c r="N15" s="146"/>
      <c r="O15" s="147"/>
      <c r="P15" s="109"/>
      <c r="Q15" s="134"/>
      <c r="R15" s="136"/>
      <c r="S15" s="138"/>
    </row>
    <row r="16" spans="1:19" x14ac:dyDescent="0.55000000000000004">
      <c r="A16" s="139"/>
      <c r="B16" s="80"/>
      <c r="C16" s="81"/>
      <c r="D16" s="139"/>
      <c r="E16" s="132"/>
      <c r="F16" s="132"/>
      <c r="G16" s="132"/>
      <c r="H16" s="142"/>
      <c r="I16" s="143"/>
      <c r="J16" s="41"/>
      <c r="M16" s="110"/>
      <c r="N16" s="146"/>
      <c r="O16" s="147"/>
      <c r="P16" s="109"/>
      <c r="Q16" s="134"/>
      <c r="R16" s="136"/>
      <c r="S16" s="138"/>
    </row>
    <row r="17" spans="1:19" x14ac:dyDescent="0.55000000000000004">
      <c r="L17" s="19"/>
      <c r="M17" s="110"/>
      <c r="N17" s="114"/>
      <c r="O17" s="145"/>
      <c r="P17" s="109"/>
      <c r="Q17" s="135"/>
      <c r="R17" s="136"/>
      <c r="S17" s="139"/>
    </row>
    <row r="18" spans="1:19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55" customHeight="1" x14ac:dyDescent="0.55000000000000004">
      <c r="A19" s="46" t="str">
        <f>'S2 Maquette'!B19</f>
        <v>Commerce et distribution</v>
      </c>
      <c r="B19" s="46" t="str">
        <f>'S2 Maquette'!C19</f>
        <v>UE</v>
      </c>
      <c r="C19" s="45">
        <f>'S2 Maquette'!F19</f>
        <v>0</v>
      </c>
      <c r="D19" s="7">
        <v>3</v>
      </c>
      <c r="E19" s="7" t="s">
        <v>340</v>
      </c>
      <c r="F19" s="7" t="s">
        <v>340</v>
      </c>
      <c r="G19" s="43" t="s">
        <v>340</v>
      </c>
      <c r="H19" s="43" t="s">
        <v>340</v>
      </c>
      <c r="I19" s="43" t="s">
        <v>340</v>
      </c>
      <c r="J19" s="43"/>
      <c r="K19" s="43"/>
      <c r="L19" s="43"/>
      <c r="M19" s="43"/>
      <c r="N19" s="43"/>
      <c r="O19" s="43"/>
      <c r="P19" s="43"/>
      <c r="Q19" s="43"/>
      <c r="R19" s="43"/>
      <c r="S19" s="12"/>
    </row>
    <row r="20" spans="1:19" ht="30.55" customHeight="1" x14ac:dyDescent="0.55000000000000004">
      <c r="A20" s="46" t="str">
        <f>'S2 Maquette'!B20</f>
        <v>Management d'équipe</v>
      </c>
      <c r="B20" s="46" t="str">
        <f>'S2 Maquette'!C20</f>
        <v>ECUE</v>
      </c>
      <c r="C20" s="45">
        <f>'S2 Maquette'!F20</f>
        <v>0</v>
      </c>
      <c r="D20" s="7">
        <v>1</v>
      </c>
      <c r="E20" s="7" t="s">
        <v>340</v>
      </c>
      <c r="F20" s="7" t="s">
        <v>340</v>
      </c>
      <c r="G20" s="43" t="s">
        <v>340</v>
      </c>
      <c r="H20" s="43" t="s">
        <v>341</v>
      </c>
      <c r="I20" s="43" t="s">
        <v>340</v>
      </c>
      <c r="J20" s="43"/>
      <c r="K20" s="43" t="s">
        <v>1</v>
      </c>
      <c r="L20" s="43"/>
      <c r="M20" s="43">
        <v>2</v>
      </c>
      <c r="N20" s="43"/>
      <c r="O20" s="43"/>
      <c r="P20" s="43" t="s">
        <v>2</v>
      </c>
      <c r="Q20" s="43"/>
      <c r="R20" s="43"/>
      <c r="S20" s="12"/>
    </row>
    <row r="21" spans="1:19" ht="30.55" customHeight="1" x14ac:dyDescent="0.55000000000000004">
      <c r="A21" s="46" t="str">
        <f>'S2 Maquette'!B21</f>
        <v>Stratégie dans le secteur du commerce de détail</v>
      </c>
      <c r="B21" s="46" t="str">
        <f>'S2 Maquette'!C21</f>
        <v>ECUE</v>
      </c>
      <c r="C21" s="45">
        <f>'S2 Maquette'!F21</f>
        <v>0</v>
      </c>
      <c r="D21" s="7">
        <v>1</v>
      </c>
      <c r="E21" s="7" t="s">
        <v>340</v>
      </c>
      <c r="F21" s="7" t="s">
        <v>340</v>
      </c>
      <c r="G21" s="43" t="s">
        <v>340</v>
      </c>
      <c r="H21" s="43" t="s">
        <v>341</v>
      </c>
      <c r="I21" s="43" t="s">
        <v>340</v>
      </c>
      <c r="J21" s="43"/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12"/>
    </row>
    <row r="22" spans="1:19" ht="30.55" customHeight="1" x14ac:dyDescent="0.55000000000000004">
      <c r="A22" s="46" t="str">
        <f>'S2 Maquette'!B22</f>
        <v>Droit de la distribution</v>
      </c>
      <c r="B22" s="46" t="str">
        <f>'S2 Maquette'!C22</f>
        <v>ECUE</v>
      </c>
      <c r="C22" s="45">
        <f>'S2 Maquette'!F22</f>
        <v>0</v>
      </c>
      <c r="D22" s="7">
        <v>1</v>
      </c>
      <c r="E22" s="7" t="s">
        <v>340</v>
      </c>
      <c r="F22" s="7" t="s">
        <v>340</v>
      </c>
      <c r="G22" s="43" t="s">
        <v>340</v>
      </c>
      <c r="H22" s="43" t="s">
        <v>341</v>
      </c>
      <c r="I22" s="43" t="s">
        <v>340</v>
      </c>
      <c r="J22" s="43"/>
      <c r="K22" s="43" t="s">
        <v>1</v>
      </c>
      <c r="L22" s="43"/>
      <c r="M22" s="43">
        <v>2</v>
      </c>
      <c r="N22" s="43"/>
      <c r="O22" s="43"/>
      <c r="P22" s="43"/>
      <c r="Q22" s="43"/>
      <c r="R22" s="43"/>
      <c r="S22" s="12"/>
    </row>
    <row r="23" spans="1:19" ht="30.55" customHeight="1" x14ac:dyDescent="0.55000000000000004">
      <c r="A23" s="46" t="str">
        <f>'S2 Maquette'!B23</f>
        <v>Techniques de gestion</v>
      </c>
      <c r="B23" s="46" t="str">
        <f>'S2 Maquette'!C23</f>
        <v>UE</v>
      </c>
      <c r="C23" s="45">
        <f>'S2 Maquette'!F23</f>
        <v>0</v>
      </c>
      <c r="D23" s="7">
        <v>3</v>
      </c>
      <c r="E23" s="7" t="s">
        <v>340</v>
      </c>
      <c r="F23" s="7" t="s">
        <v>340</v>
      </c>
      <c r="G23" s="43" t="s">
        <v>340</v>
      </c>
      <c r="H23" s="43" t="s">
        <v>340</v>
      </c>
      <c r="I23" s="43" t="s">
        <v>340</v>
      </c>
      <c r="J23" s="43"/>
      <c r="K23" s="43"/>
      <c r="L23" s="43"/>
      <c r="M23" s="43"/>
      <c r="N23" s="43"/>
      <c r="O23" s="43"/>
      <c r="P23" s="43"/>
      <c r="Q23" s="43"/>
      <c r="R23" s="43"/>
      <c r="S23" s="12"/>
    </row>
    <row r="24" spans="1:19" ht="30.55" customHeight="1" x14ac:dyDescent="0.55000000000000004">
      <c r="A24" s="46" t="str">
        <f>'S2 Maquette'!B24</f>
        <v>Business plan</v>
      </c>
      <c r="B24" s="46" t="str">
        <f>'S2 Maquette'!C24</f>
        <v>ECUE</v>
      </c>
      <c r="C24" s="45">
        <f>'S2 Maquette'!F24</f>
        <v>0</v>
      </c>
      <c r="D24" s="7">
        <v>1</v>
      </c>
      <c r="E24" s="7" t="s">
        <v>340</v>
      </c>
      <c r="F24" s="7" t="s">
        <v>340</v>
      </c>
      <c r="G24" s="43" t="s">
        <v>340</v>
      </c>
      <c r="H24" s="43" t="s">
        <v>341</v>
      </c>
      <c r="I24" s="43" t="s">
        <v>340</v>
      </c>
      <c r="J24" s="43"/>
      <c r="K24" s="43" t="s">
        <v>1</v>
      </c>
      <c r="L24" s="43"/>
      <c r="M24" s="43">
        <v>2</v>
      </c>
      <c r="N24" s="43"/>
      <c r="O24" s="43"/>
      <c r="P24" s="43"/>
      <c r="Q24" s="43"/>
      <c r="R24" s="43"/>
      <c r="S24" s="12"/>
    </row>
    <row r="25" spans="1:19" ht="30.55" customHeight="1" x14ac:dyDescent="0.55000000000000004">
      <c r="A25" s="46" t="str">
        <f>'S2 Maquette'!B25</f>
        <v>Supply chain et gestion de production</v>
      </c>
      <c r="B25" s="46" t="str">
        <f>'S2 Maquette'!C25</f>
        <v>ECUE</v>
      </c>
      <c r="C25" s="45">
        <f>'S2 Maquette'!F25</f>
        <v>0</v>
      </c>
      <c r="D25" s="7">
        <v>1</v>
      </c>
      <c r="E25" s="7" t="s">
        <v>340</v>
      </c>
      <c r="F25" s="7" t="s">
        <v>340</v>
      </c>
      <c r="G25" s="43" t="s">
        <v>340</v>
      </c>
      <c r="H25" s="43" t="s">
        <v>341</v>
      </c>
      <c r="I25" s="43" t="s">
        <v>340</v>
      </c>
      <c r="J25" s="43"/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12"/>
    </row>
    <row r="26" spans="1:19" ht="30.55" customHeight="1" x14ac:dyDescent="0.55000000000000004">
      <c r="A26" s="46" t="str">
        <f>'S2 Maquette'!B26</f>
        <v>Techniques de négociation commerciale</v>
      </c>
      <c r="B26" s="46" t="str">
        <f>'S2 Maquette'!C26</f>
        <v>ECUE</v>
      </c>
      <c r="C26" s="45">
        <f>'S2 Maquette'!F26</f>
        <v>0</v>
      </c>
      <c r="D26" s="7">
        <v>1</v>
      </c>
      <c r="E26" s="7" t="s">
        <v>340</v>
      </c>
      <c r="F26" s="7" t="s">
        <v>340</v>
      </c>
      <c r="G26" s="43" t="s">
        <v>340</v>
      </c>
      <c r="H26" s="43" t="s">
        <v>341</v>
      </c>
      <c r="I26" s="43" t="s">
        <v>340</v>
      </c>
      <c r="J26" s="43"/>
      <c r="K26" s="43" t="s">
        <v>1</v>
      </c>
      <c r="L26" s="43"/>
      <c r="M26" s="43">
        <v>2</v>
      </c>
      <c r="N26" s="43"/>
      <c r="O26" s="43"/>
      <c r="P26" s="43"/>
      <c r="Q26" s="43"/>
      <c r="R26" s="43"/>
      <c r="S26" s="12"/>
    </row>
    <row r="27" spans="1:19" ht="30.55" customHeight="1" x14ac:dyDescent="0.55000000000000004">
      <c r="A27" s="46" t="str">
        <f>'S2 Maquette'!B27</f>
        <v>Marketing</v>
      </c>
      <c r="B27" s="46" t="str">
        <f>'S2 Maquette'!C27</f>
        <v>UE</v>
      </c>
      <c r="C27" s="45">
        <f>'S2 Maquette'!F27</f>
        <v>0</v>
      </c>
      <c r="D27" s="7">
        <v>3</v>
      </c>
      <c r="E27" s="7" t="s">
        <v>340</v>
      </c>
      <c r="F27" s="7" t="s">
        <v>340</v>
      </c>
      <c r="G27" s="43" t="s">
        <v>340</v>
      </c>
      <c r="H27" s="43" t="s">
        <v>340</v>
      </c>
      <c r="I27" s="43" t="s">
        <v>340</v>
      </c>
      <c r="J27" s="43"/>
      <c r="K27" s="43"/>
      <c r="L27" s="43"/>
      <c r="M27" s="43"/>
      <c r="N27" s="43"/>
      <c r="O27" s="43"/>
      <c r="P27" s="43"/>
      <c r="Q27" s="43"/>
      <c r="R27" s="43"/>
      <c r="S27" s="12"/>
    </row>
    <row r="28" spans="1:19" ht="30.55" customHeight="1" x14ac:dyDescent="0.55000000000000004">
      <c r="A28" s="46" t="str">
        <f>'S2 Maquette'!B28</f>
        <v>Marketing stratégique et opérationnel</v>
      </c>
      <c r="B28" s="46" t="str">
        <f>'S2 Maquette'!C28</f>
        <v>ECUE</v>
      </c>
      <c r="C28" s="45">
        <f>'S2 Maquette'!F28</f>
        <v>0</v>
      </c>
      <c r="D28" s="7">
        <v>1</v>
      </c>
      <c r="E28" s="7" t="s">
        <v>340</v>
      </c>
      <c r="F28" s="7" t="s">
        <v>340</v>
      </c>
      <c r="G28" s="43" t="s">
        <v>340</v>
      </c>
      <c r="H28" s="43" t="s">
        <v>341</v>
      </c>
      <c r="I28" s="43" t="s">
        <v>340</v>
      </c>
      <c r="J28" s="43"/>
      <c r="K28" s="43" t="s">
        <v>1</v>
      </c>
      <c r="L28" s="43"/>
      <c r="M28" s="43">
        <v>2</v>
      </c>
      <c r="N28" s="43"/>
      <c r="O28" s="43"/>
      <c r="P28" s="43"/>
      <c r="Q28" s="43"/>
      <c r="R28" s="43"/>
      <c r="S28" s="12"/>
    </row>
    <row r="29" spans="1:19" ht="30.55" customHeight="1" x14ac:dyDescent="0.55000000000000004">
      <c r="A29" s="46" t="str">
        <f>'S2 Maquette'!B29</f>
        <v>Marketing de la distribution</v>
      </c>
      <c r="B29" s="46" t="str">
        <f>'S2 Maquette'!C29</f>
        <v>ECUE</v>
      </c>
      <c r="C29" s="45">
        <f>'S2 Maquette'!F29</f>
        <v>0</v>
      </c>
      <c r="D29" s="7">
        <v>1</v>
      </c>
      <c r="E29" s="7" t="s">
        <v>340</v>
      </c>
      <c r="F29" s="7" t="s">
        <v>340</v>
      </c>
      <c r="G29" s="43" t="s">
        <v>340</v>
      </c>
      <c r="H29" s="43" t="s">
        <v>341</v>
      </c>
      <c r="I29" s="43" t="s">
        <v>340</v>
      </c>
      <c r="J29" s="43"/>
      <c r="K29" s="43" t="s">
        <v>1</v>
      </c>
      <c r="L29" s="43"/>
      <c r="M29" s="43">
        <v>2</v>
      </c>
      <c r="N29" s="43"/>
      <c r="O29" s="43"/>
      <c r="P29" s="43"/>
      <c r="Q29" s="43"/>
      <c r="R29" s="43"/>
      <c r="S29" s="12"/>
    </row>
    <row r="30" spans="1:19" ht="30.55" customHeight="1" x14ac:dyDescent="0.55000000000000004">
      <c r="A30" s="46" t="str">
        <f>'S2 Maquette'!B30</f>
        <v>Marketing digital</v>
      </c>
      <c r="B30" s="46" t="str">
        <f>'S2 Maquette'!C30</f>
        <v>ECUE</v>
      </c>
      <c r="C30" s="45">
        <f>'S2 Maquette'!F30</f>
        <v>0</v>
      </c>
      <c r="D30" s="7">
        <v>1</v>
      </c>
      <c r="E30" s="7" t="s">
        <v>340</v>
      </c>
      <c r="F30" s="7" t="s">
        <v>340</v>
      </c>
      <c r="G30" s="43" t="s">
        <v>340</v>
      </c>
      <c r="H30" s="43" t="s">
        <v>341</v>
      </c>
      <c r="I30" s="43" t="s">
        <v>340</v>
      </c>
      <c r="J30" s="43"/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12"/>
    </row>
    <row r="31" spans="1:19" ht="30.55" customHeight="1" x14ac:dyDescent="0.55000000000000004">
      <c r="A31" s="46" t="str">
        <f>'S2 Maquette'!B31</f>
        <v>PPR et alternance</v>
      </c>
      <c r="B31" s="46" t="str">
        <f>'S2 Maquette'!C31</f>
        <v>UE</v>
      </c>
      <c r="C31" s="45">
        <f>'S2 Maquette'!F31</f>
        <v>0</v>
      </c>
      <c r="D31" s="7">
        <v>12</v>
      </c>
      <c r="E31" s="7" t="s">
        <v>340</v>
      </c>
      <c r="F31" s="7" t="s">
        <v>340</v>
      </c>
      <c r="G31" s="43" t="s">
        <v>340</v>
      </c>
      <c r="H31" s="43" t="s">
        <v>340</v>
      </c>
      <c r="I31" s="43" t="s">
        <v>340</v>
      </c>
      <c r="J31" s="43"/>
      <c r="K31" s="43"/>
      <c r="L31" s="43"/>
      <c r="M31" s="43"/>
      <c r="N31" s="43"/>
      <c r="O31" s="43"/>
      <c r="P31" s="43"/>
      <c r="Q31" s="43"/>
      <c r="R31" s="43"/>
      <c r="S31" s="12"/>
    </row>
    <row r="32" spans="1:19" ht="30.55" customHeight="1" x14ac:dyDescent="0.55000000000000004">
      <c r="A32" s="46" t="str">
        <f>'S2 Maquette'!B32</f>
        <v>Méthodologie et conférences de méthode</v>
      </c>
      <c r="B32" s="46" t="str">
        <f>'S2 Maquette'!C32</f>
        <v>ECUE</v>
      </c>
      <c r="C32" s="45" t="str">
        <f>'S2 Maquette'!F32</f>
        <v>Modification</v>
      </c>
      <c r="D32" s="7"/>
      <c r="E32" s="7" t="s">
        <v>341</v>
      </c>
      <c r="F32" s="7" t="s">
        <v>341</v>
      </c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</row>
    <row r="33" spans="1:19" ht="30.55" customHeight="1" x14ac:dyDescent="0.55000000000000004">
      <c r="A33" s="46" t="str">
        <f>'S2 Maquette'!B33</f>
        <v>Séminaires professionnels et de recherche</v>
      </c>
      <c r="B33" s="46" t="str">
        <f>'S2 Maquette'!C33</f>
        <v>ECUE</v>
      </c>
      <c r="C33" s="45" t="str">
        <f>'S2 Maquette'!F33</f>
        <v>Modification</v>
      </c>
      <c r="D33" s="7"/>
      <c r="E33" s="7" t="s">
        <v>341</v>
      </c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</row>
    <row r="34" spans="1:19" ht="30.55" customHeight="1" x14ac:dyDescent="0.55000000000000004">
      <c r="A34" s="46" t="str">
        <f>'S2 Maquette'!B34</f>
        <v>Professional skills and corporate culture</v>
      </c>
      <c r="B34" s="46" t="str">
        <f>'S2 Maquette'!C34</f>
        <v>ECUE</v>
      </c>
      <c r="C34" s="45">
        <f>'S2 Maquette'!F34</f>
        <v>0</v>
      </c>
      <c r="D34" s="7">
        <v>2</v>
      </c>
      <c r="E34" s="7" t="s">
        <v>340</v>
      </c>
      <c r="F34" s="7" t="s">
        <v>340</v>
      </c>
      <c r="G34" s="43" t="s">
        <v>340</v>
      </c>
      <c r="H34" s="43" t="s">
        <v>341</v>
      </c>
      <c r="I34" s="43" t="s">
        <v>340</v>
      </c>
      <c r="J34" s="43"/>
      <c r="K34" s="43" t="s">
        <v>1</v>
      </c>
      <c r="L34" s="43"/>
      <c r="M34" s="43">
        <v>2</v>
      </c>
      <c r="N34" s="43"/>
      <c r="O34" s="43"/>
      <c r="P34" s="43"/>
      <c r="Q34" s="43"/>
      <c r="R34" s="43"/>
      <c r="S34" s="12"/>
    </row>
    <row r="35" spans="1:19" ht="30.55" customHeight="1" x14ac:dyDescent="0.55000000000000004">
      <c r="A35" s="46" t="str">
        <f>'S2 Maquette'!B35</f>
        <v>Mémoire</v>
      </c>
      <c r="B35" s="46" t="str">
        <f>'S2 Maquette'!C35</f>
        <v>ECUE</v>
      </c>
      <c r="C35" s="45" t="str">
        <f>'S2 Maquette'!F35</f>
        <v>Modification</v>
      </c>
      <c r="D35" s="7">
        <v>10</v>
      </c>
      <c r="E35" s="7" t="s">
        <v>340</v>
      </c>
      <c r="F35" s="7" t="s">
        <v>340</v>
      </c>
      <c r="G35" s="43" t="s">
        <v>340</v>
      </c>
      <c r="H35" s="43" t="s">
        <v>341</v>
      </c>
      <c r="I35" s="43" t="s">
        <v>340</v>
      </c>
      <c r="J35" s="43"/>
      <c r="K35" s="43" t="s">
        <v>2</v>
      </c>
      <c r="L35" s="43"/>
      <c r="M35" s="43"/>
      <c r="N35" s="43" t="s">
        <v>8</v>
      </c>
      <c r="O35" s="43"/>
      <c r="P35" s="43"/>
      <c r="Q35" s="43"/>
      <c r="R35" s="43"/>
      <c r="S35" s="12"/>
    </row>
    <row r="36" spans="1:19" ht="30.55" customHeight="1" x14ac:dyDescent="0.55000000000000004">
      <c r="A36" s="46" t="str">
        <f>'S2 Maquette'!B36</f>
        <v>Compétences professionnelles</v>
      </c>
      <c r="B36" s="46" t="str">
        <f>'S2 Maquette'!C36</f>
        <v>ECUE</v>
      </c>
      <c r="C36" s="45" t="str">
        <f>'S2 Maquette'!F36</f>
        <v>Création</v>
      </c>
      <c r="D36" s="7">
        <v>1</v>
      </c>
      <c r="E36" s="7" t="s">
        <v>340</v>
      </c>
      <c r="F36" s="7" t="s">
        <v>340</v>
      </c>
      <c r="G36" s="43" t="s">
        <v>340</v>
      </c>
      <c r="H36" s="43" t="s">
        <v>341</v>
      </c>
      <c r="I36" s="43" t="s">
        <v>340</v>
      </c>
      <c r="J36" s="43"/>
      <c r="K36" s="43" t="s">
        <v>1</v>
      </c>
      <c r="L36" s="43"/>
      <c r="M36" s="43">
        <v>2</v>
      </c>
      <c r="N36" s="43"/>
      <c r="O36" s="43"/>
      <c r="P36" s="43"/>
      <c r="Q36" s="43"/>
      <c r="R36" s="43"/>
      <c r="S36" s="12"/>
    </row>
    <row r="37" spans="1:19" ht="30.55" customHeight="1" x14ac:dyDescent="0.55000000000000004">
      <c r="A37" s="46" t="str">
        <f>'S2 Maquette'!B37</f>
        <v xml:space="preserve">Compétences transversales </v>
      </c>
      <c r="B37" s="46" t="str">
        <f>'S2 Maquette'!C37</f>
        <v>UE</v>
      </c>
      <c r="C37" s="45">
        <f>'S2 Maquette'!F37</f>
        <v>0</v>
      </c>
      <c r="D37" s="7"/>
      <c r="E37" s="7" t="s">
        <v>340</v>
      </c>
      <c r="F37" s="7" t="s">
        <v>340</v>
      </c>
      <c r="G37" s="43" t="s">
        <v>341</v>
      </c>
      <c r="H37" s="43" t="s">
        <v>340</v>
      </c>
      <c r="I37" s="43" t="s">
        <v>340</v>
      </c>
      <c r="J37" s="43">
        <v>10</v>
      </c>
      <c r="K37" s="43"/>
      <c r="L37" s="43"/>
      <c r="M37" s="43"/>
      <c r="N37" s="43"/>
      <c r="O37" s="43"/>
      <c r="P37" s="43"/>
      <c r="Q37" s="43"/>
      <c r="R37" s="43"/>
      <c r="S37" s="12"/>
    </row>
    <row r="38" spans="1:19" ht="30.55" customHeight="1" x14ac:dyDescent="0.55000000000000004">
      <c r="A38" s="46" t="str">
        <f>'S2 Maquette'!B38</f>
        <v>Une mineure au choix parmi les mineures d'ELMI/EFELIA</v>
      </c>
      <c r="B38" s="46" t="str">
        <f>'S2 Maquette'!C38</f>
        <v>ECUE</v>
      </c>
      <c r="C38" s="45">
        <f>'S2 Maquette'!F38</f>
        <v>0</v>
      </c>
      <c r="D38" s="7"/>
      <c r="E38" s="7" t="s">
        <v>340</v>
      </c>
      <c r="F38" s="7" t="s">
        <v>340</v>
      </c>
      <c r="G38" s="43" t="s">
        <v>341</v>
      </c>
      <c r="H38" s="43" t="s">
        <v>340</v>
      </c>
      <c r="I38" s="43" t="s">
        <v>340</v>
      </c>
      <c r="J38" s="43">
        <v>10</v>
      </c>
      <c r="K38" s="44"/>
      <c r="L38" s="44"/>
      <c r="M38" s="44"/>
      <c r="N38" s="44"/>
      <c r="O38" s="44"/>
      <c r="P38" s="44"/>
      <c r="Q38" s="44"/>
      <c r="R38" s="44"/>
      <c r="S38" s="12"/>
    </row>
    <row r="39" spans="1:19" ht="30.55" customHeight="1" x14ac:dyDescent="0.55000000000000004">
      <c r="A39" s="46">
        <f>'S2 Maquette'!B39</f>
        <v>0</v>
      </c>
      <c r="B39" s="46">
        <f>'S2 Maquette'!C39</f>
        <v>0</v>
      </c>
      <c r="C39" s="45">
        <f>'S2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</row>
    <row r="40" spans="1:19" ht="30.55" customHeight="1" x14ac:dyDescent="0.55000000000000004">
      <c r="A40" s="46">
        <f>'S2 Maquette'!B40</f>
        <v>0</v>
      </c>
      <c r="B40" s="46">
        <f>'S2 Maquette'!C40</f>
        <v>0</v>
      </c>
      <c r="C40" s="45">
        <f>'S2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</row>
    <row r="41" spans="1:19" ht="30.55" customHeight="1" x14ac:dyDescent="0.55000000000000004">
      <c r="A41" s="46">
        <f>'S2 Maquette'!B41</f>
        <v>0</v>
      </c>
      <c r="B41" s="46">
        <f>'S2 Maquette'!C41</f>
        <v>0</v>
      </c>
      <c r="C41" s="45">
        <f>'S2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</row>
    <row r="42" spans="1:19" ht="30.55" customHeight="1" x14ac:dyDescent="0.55000000000000004">
      <c r="A42" s="46">
        <f>'S2 Maquette'!B42</f>
        <v>0</v>
      </c>
      <c r="B42" s="46">
        <f>'S2 Maquette'!C42</f>
        <v>0</v>
      </c>
      <c r="C42" s="45">
        <f>'S2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</row>
    <row r="43" spans="1:19" ht="30.55" customHeight="1" x14ac:dyDescent="0.55000000000000004">
      <c r="A43" s="46">
        <f>'S2 Maquette'!B43</f>
        <v>0</v>
      </c>
      <c r="B43" s="46">
        <f>'S2 Maquette'!C43</f>
        <v>0</v>
      </c>
      <c r="C43" s="45">
        <f>'S2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</row>
    <row r="44" spans="1:19" ht="30.55" customHeight="1" x14ac:dyDescent="0.55000000000000004">
      <c r="A44" s="46">
        <f>'S2 Maquette'!B44</f>
        <v>0</v>
      </c>
      <c r="B44" s="46">
        <f>'S2 Maquette'!C44</f>
        <v>0</v>
      </c>
      <c r="C44" s="45">
        <f>'S2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</row>
    <row r="45" spans="1:19" ht="30.55" customHeight="1" x14ac:dyDescent="0.55000000000000004">
      <c r="A45" s="46">
        <f>'S2 Maquette'!B45</f>
        <v>0</v>
      </c>
      <c r="B45" s="46">
        <f>'S2 Maquette'!C45</f>
        <v>0</v>
      </c>
      <c r="C45" s="45">
        <f>'S2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</row>
    <row r="46" spans="1:19" ht="30.55" customHeight="1" x14ac:dyDescent="0.55000000000000004">
      <c r="A46" s="46">
        <f>'S2 Maquette'!B46</f>
        <v>0</v>
      </c>
      <c r="B46" s="46">
        <f>'S2 Maquette'!C46</f>
        <v>0</v>
      </c>
      <c r="C46" s="45">
        <f>'S2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</row>
    <row r="47" spans="1:19" ht="30.55" customHeight="1" x14ac:dyDescent="0.55000000000000004">
      <c r="A47" s="46">
        <f>'S2 Maquette'!B47</f>
        <v>0</v>
      </c>
      <c r="B47" s="46">
        <f>'S2 Maquette'!C47</f>
        <v>0</v>
      </c>
      <c r="C47" s="45">
        <f>'S2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</row>
    <row r="48" spans="1:19" ht="30.55" customHeight="1" x14ac:dyDescent="0.55000000000000004">
      <c r="A48" s="46">
        <f>'S2 Maquette'!B48</f>
        <v>0</v>
      </c>
      <c r="B48" s="46">
        <f>'S2 Maquette'!C48</f>
        <v>0</v>
      </c>
      <c r="C48" s="45">
        <f>'S2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</row>
    <row r="49" spans="1:19" ht="30.55" customHeight="1" x14ac:dyDescent="0.55000000000000004">
      <c r="A49" s="46">
        <f>'S2 Maquette'!B49</f>
        <v>0</v>
      </c>
      <c r="B49" s="46">
        <f>'S2 Maquette'!C49</f>
        <v>0</v>
      </c>
      <c r="C49" s="45">
        <f>'S2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</row>
    <row r="50" spans="1:19" ht="30.55" customHeight="1" x14ac:dyDescent="0.55000000000000004">
      <c r="A50" s="46">
        <f>'S2 Maquette'!B50</f>
        <v>0</v>
      </c>
      <c r="B50" s="46">
        <f>'S2 Maquette'!C50</f>
        <v>0</v>
      </c>
      <c r="C50" s="45">
        <f>'S2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</row>
    <row r="51" spans="1:19" ht="30.55" customHeight="1" x14ac:dyDescent="0.55000000000000004">
      <c r="A51" s="46">
        <f>'S2 Maquette'!B51</f>
        <v>0</v>
      </c>
      <c r="B51" s="46">
        <f>'S2 Maquette'!C51</f>
        <v>0</v>
      </c>
      <c r="C51" s="45">
        <f>'S2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</row>
    <row r="52" spans="1:19" ht="30.55" customHeight="1" x14ac:dyDescent="0.55000000000000004">
      <c r="A52" s="46">
        <f>'S2 Maquette'!B52</f>
        <v>0</v>
      </c>
      <c r="B52" s="46">
        <f>'S2 Maquette'!C52</f>
        <v>0</v>
      </c>
      <c r="C52" s="45">
        <f>'S2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</row>
    <row r="53" spans="1:19" ht="30.55" customHeight="1" x14ac:dyDescent="0.55000000000000004">
      <c r="A53" s="46">
        <f>'S2 Maquette'!B53</f>
        <v>0</v>
      </c>
      <c r="B53" s="46">
        <f>'S2 Maquette'!C53</f>
        <v>0</v>
      </c>
      <c r="C53" s="45">
        <f>'S2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</row>
    <row r="54" spans="1:19" ht="30.55" customHeight="1" x14ac:dyDescent="0.55000000000000004">
      <c r="A54" s="46">
        <f>'S2 Maquette'!B54</f>
        <v>0</v>
      </c>
      <c r="B54" s="46">
        <f>'S2 Maquette'!C54</f>
        <v>0</v>
      </c>
      <c r="C54" s="45">
        <f>'S2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</row>
    <row r="55" spans="1:19" ht="30.55" customHeight="1" x14ac:dyDescent="0.55000000000000004">
      <c r="A55" s="46">
        <f>'S2 Maquette'!B55</f>
        <v>0</v>
      </c>
      <c r="B55" s="46">
        <f>'S2 Maquette'!C55</f>
        <v>0</v>
      </c>
      <c r="C55" s="45">
        <f>'S2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</row>
    <row r="56" spans="1:19" ht="30.55" customHeight="1" x14ac:dyDescent="0.55000000000000004">
      <c r="A56" s="46">
        <f>'S2 Maquette'!B56</f>
        <v>0</v>
      </c>
      <c r="B56" s="46">
        <f>'S2 Maquette'!C56</f>
        <v>0</v>
      </c>
      <c r="C56" s="45">
        <f>'S2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</row>
    <row r="57" spans="1:19" ht="30.55" customHeight="1" x14ac:dyDescent="0.55000000000000004">
      <c r="A57" s="46">
        <f>'S2 Maquette'!B57</f>
        <v>0</v>
      </c>
      <c r="B57" s="46">
        <f>'S2 Maquette'!C57</f>
        <v>0</v>
      </c>
      <c r="C57" s="45">
        <f>'S2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</row>
    <row r="58" spans="1:19" ht="30.55" customHeight="1" x14ac:dyDescent="0.55000000000000004">
      <c r="A58" s="46">
        <f>'S2 Maquette'!B58</f>
        <v>0</v>
      </c>
      <c r="B58" s="46">
        <f>'S2 Maquette'!C58</f>
        <v>0</v>
      </c>
      <c r="C58" s="45">
        <f>'S2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</row>
    <row r="59" spans="1:19" ht="30.55" customHeight="1" x14ac:dyDescent="0.55000000000000004">
      <c r="A59" s="46">
        <f>'S2 Maquette'!B59</f>
        <v>0</v>
      </c>
      <c r="B59" s="46">
        <f>'S2 Maquette'!C59</f>
        <v>0</v>
      </c>
      <c r="C59" s="45">
        <f>'S2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</row>
    <row r="60" spans="1:19" ht="30.55" customHeight="1" x14ac:dyDescent="0.55000000000000004">
      <c r="A60" s="46">
        <f>'S2 Maquette'!B60</f>
        <v>0</v>
      </c>
      <c r="B60" s="46">
        <f>'S2 Maquette'!C60</f>
        <v>0</v>
      </c>
      <c r="C60" s="45">
        <f>'S2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</row>
    <row r="61" spans="1:19" ht="30.55" customHeight="1" x14ac:dyDescent="0.55000000000000004">
      <c r="A61" s="46">
        <f>'S2 Maquette'!B61</f>
        <v>0</v>
      </c>
      <c r="B61" s="46">
        <f>'S2 Maquette'!C61</f>
        <v>0</v>
      </c>
      <c r="C61" s="45">
        <f>'S2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</row>
    <row r="62" spans="1:19" ht="30.55" customHeight="1" x14ac:dyDescent="0.55000000000000004">
      <c r="A62" s="46">
        <f>'S2 Maquette'!B62</f>
        <v>0</v>
      </c>
      <c r="B62" s="46">
        <f>'S2 Maquette'!C62</f>
        <v>0</v>
      </c>
      <c r="C62" s="45">
        <f>'S2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</row>
    <row r="63" spans="1:19" ht="30.55" customHeight="1" x14ac:dyDescent="0.55000000000000004">
      <c r="A63" s="46">
        <f>'S2 Maquette'!B63</f>
        <v>0</v>
      </c>
      <c r="B63" s="46">
        <f>'S2 Maquette'!C63</f>
        <v>0</v>
      </c>
      <c r="C63" s="45">
        <f>'S2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</row>
    <row r="64" spans="1:19" ht="30.55" customHeight="1" x14ac:dyDescent="0.55000000000000004">
      <c r="A64" s="46">
        <f>'S2 Maquette'!B64</f>
        <v>0</v>
      </c>
      <c r="B64" s="46">
        <f>'S2 Maquette'!C64</f>
        <v>0</v>
      </c>
      <c r="C64" s="45">
        <f>'S2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</row>
    <row r="65" spans="1:19" ht="30.55" customHeight="1" x14ac:dyDescent="0.55000000000000004">
      <c r="A65" s="46">
        <f>'S2 Maquette'!B65</f>
        <v>0</v>
      </c>
      <c r="B65" s="46">
        <f>'S2 Maquette'!C65</f>
        <v>0</v>
      </c>
      <c r="C65" s="45">
        <f>'S2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</row>
    <row r="66" spans="1:19" ht="30.55" customHeight="1" x14ac:dyDescent="0.55000000000000004">
      <c r="A66" s="46">
        <f>'S2 Maquette'!B66</f>
        <v>0</v>
      </c>
      <c r="B66" s="46">
        <f>'S2 Maquette'!C66</f>
        <v>0</v>
      </c>
      <c r="C66" s="45">
        <f>'S2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</row>
    <row r="67" spans="1:19" ht="30.55" customHeight="1" x14ac:dyDescent="0.55000000000000004">
      <c r="A67" s="46">
        <f>'S2 Maquette'!B67</f>
        <v>0</v>
      </c>
      <c r="B67" s="46">
        <f>'S2 Maquette'!C67</f>
        <v>0</v>
      </c>
      <c r="C67" s="45">
        <f>'S2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</row>
    <row r="68" spans="1:19" ht="30.55" customHeight="1" x14ac:dyDescent="0.55000000000000004">
      <c r="A68" s="46">
        <f>'S2 Maquette'!B68</f>
        <v>0</v>
      </c>
      <c r="B68" s="46">
        <f>'S2 Maquette'!C68</f>
        <v>0</v>
      </c>
      <c r="C68" s="45">
        <f>'S2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</row>
    <row r="69" spans="1:19" ht="30.55" customHeight="1" x14ac:dyDescent="0.55000000000000004">
      <c r="A69" s="46">
        <f>'S2 Maquette'!B69</f>
        <v>0</v>
      </c>
      <c r="B69" s="46">
        <f>'S2 Maquette'!C69</f>
        <v>0</v>
      </c>
      <c r="C69" s="45">
        <f>'S2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</row>
    <row r="70" spans="1:19" ht="30.55" customHeight="1" x14ac:dyDescent="0.55000000000000004">
      <c r="A70" s="46">
        <f>'S2 Maquette'!B70</f>
        <v>0</v>
      </c>
      <c r="B70" s="46">
        <f>'S2 Maquette'!C70</f>
        <v>0</v>
      </c>
      <c r="C70" s="45">
        <f>'S2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</row>
    <row r="71" spans="1:19" ht="30.55" customHeight="1" x14ac:dyDescent="0.55000000000000004">
      <c r="A71" s="46">
        <f>'S2 Maquette'!B71</f>
        <v>0</v>
      </c>
      <c r="B71" s="46">
        <f>'S2 Maquette'!C71</f>
        <v>0</v>
      </c>
      <c r="C71" s="45">
        <f>'S2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</row>
    <row r="72" spans="1:19" ht="30.55" customHeight="1" x14ac:dyDescent="0.55000000000000004">
      <c r="A72" s="46">
        <f>'S2 Maquette'!B72</f>
        <v>0</v>
      </c>
      <c r="B72" s="46">
        <f>'S2 Maquette'!C72</f>
        <v>0</v>
      </c>
      <c r="C72" s="45">
        <f>'S2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</row>
    <row r="73" spans="1:19" ht="30.55" customHeight="1" x14ac:dyDescent="0.55000000000000004">
      <c r="A73" s="46">
        <f>'S2 Maquette'!B73</f>
        <v>0</v>
      </c>
      <c r="B73" s="46">
        <f>'S2 Maquette'!C73</f>
        <v>0</v>
      </c>
      <c r="C73" s="45">
        <f>'S2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</row>
    <row r="74" spans="1:19" ht="30.55" customHeight="1" x14ac:dyDescent="0.55000000000000004">
      <c r="A74" s="46">
        <f>'S2 Maquette'!B74</f>
        <v>0</v>
      </c>
      <c r="B74" s="46">
        <f>'S2 Maquette'!C74</f>
        <v>0</v>
      </c>
      <c r="C74" s="45">
        <f>'S2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</row>
    <row r="75" spans="1:19" ht="30.55" customHeight="1" x14ac:dyDescent="0.55000000000000004">
      <c r="A75" s="46">
        <f>'S2 Maquette'!B75</f>
        <v>0</v>
      </c>
      <c r="B75" s="46">
        <f>'S2 Maquette'!C75</f>
        <v>0</v>
      </c>
      <c r="C75" s="45">
        <f>'S2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</row>
    <row r="76" spans="1:19" ht="30.55" customHeight="1" x14ac:dyDescent="0.55000000000000004">
      <c r="A76" s="46">
        <f>'S2 Maquette'!B76</f>
        <v>0</v>
      </c>
      <c r="B76" s="46">
        <f>'S2 Maquette'!C76</f>
        <v>0</v>
      </c>
      <c r="C76" s="45">
        <f>'S2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</row>
    <row r="77" spans="1:19" ht="30.55" customHeight="1" x14ac:dyDescent="0.55000000000000004">
      <c r="A77" s="46">
        <f>'S2 Maquette'!B77</f>
        <v>0</v>
      </c>
      <c r="B77" s="46">
        <f>'S2 Maquette'!C77</f>
        <v>0</v>
      </c>
      <c r="C77" s="45">
        <f>'S2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</row>
    <row r="78" spans="1:19" ht="30.55" customHeight="1" x14ac:dyDescent="0.55000000000000004">
      <c r="A78" s="46">
        <f>'S2 Maquette'!B78</f>
        <v>0</v>
      </c>
      <c r="B78" s="46">
        <f>'S2 Maquette'!C78</f>
        <v>0</v>
      </c>
      <c r="C78" s="45">
        <f>'S2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</row>
    <row r="79" spans="1:19" ht="30.55" customHeight="1" x14ac:dyDescent="0.55000000000000004">
      <c r="A79" s="46">
        <f>'S2 Maquette'!B79</f>
        <v>0</v>
      </c>
      <c r="B79" s="46">
        <f>'S2 Maquette'!C79</f>
        <v>0</v>
      </c>
      <c r="C79" s="45">
        <f>'S2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</row>
    <row r="80" spans="1:19" ht="30.55" customHeight="1" x14ac:dyDescent="0.55000000000000004">
      <c r="A80" s="46">
        <f>'S2 Maquette'!B80</f>
        <v>0</v>
      </c>
      <c r="B80" s="46">
        <f>'S2 Maquette'!C80</f>
        <v>0</v>
      </c>
      <c r="C80" s="45">
        <f>'S2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</row>
    <row r="81" spans="1:19" ht="30.55" customHeight="1" x14ac:dyDescent="0.55000000000000004">
      <c r="A81" s="46">
        <f>'S2 Maquette'!B81</f>
        <v>0</v>
      </c>
      <c r="B81" s="46">
        <f>'S2 Maquette'!C81</f>
        <v>0</v>
      </c>
      <c r="C81" s="45">
        <f>'S2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</row>
    <row r="82" spans="1:19" ht="30.55" customHeight="1" x14ac:dyDescent="0.55000000000000004">
      <c r="A82" s="46">
        <f>'S2 Maquette'!B82</f>
        <v>0</v>
      </c>
      <c r="B82" s="46">
        <f>'S2 Maquette'!C82</f>
        <v>0</v>
      </c>
      <c r="C82" s="45">
        <f>'S2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</row>
    <row r="83" spans="1:19" ht="30.55" customHeight="1" x14ac:dyDescent="0.55000000000000004">
      <c r="A83" s="46">
        <f>'S2 Maquette'!B83</f>
        <v>0</v>
      </c>
      <c r="B83" s="46">
        <f>'S2 Maquette'!C83</f>
        <v>0</v>
      </c>
      <c r="C83" s="45">
        <f>'S2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</row>
    <row r="84" spans="1:19" ht="30.55" customHeight="1" x14ac:dyDescent="0.55000000000000004">
      <c r="A84" s="46">
        <f>'S2 Maquette'!B84</f>
        <v>0</v>
      </c>
      <c r="B84" s="46">
        <f>'S2 Maquette'!C84</f>
        <v>0</v>
      </c>
      <c r="C84" s="45">
        <f>'S2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</row>
    <row r="85" spans="1:19" ht="30.55" customHeight="1" x14ac:dyDescent="0.55000000000000004">
      <c r="A85" s="46">
        <f>'S2 Maquette'!B85</f>
        <v>0</v>
      </c>
      <c r="B85" s="46">
        <f>'S2 Maquette'!C85</f>
        <v>0</v>
      </c>
      <c r="C85" s="45">
        <f>'S2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</row>
    <row r="86" spans="1:19" ht="30.55" customHeight="1" x14ac:dyDescent="0.55000000000000004">
      <c r="A86" s="46">
        <f>'S2 Maquette'!B86</f>
        <v>0</v>
      </c>
      <c r="B86" s="46">
        <f>'S2 Maquette'!C86</f>
        <v>0</v>
      </c>
      <c r="C86" s="45">
        <f>'S2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</row>
    <row r="87" spans="1:19" ht="30.55" customHeight="1" x14ac:dyDescent="0.55000000000000004">
      <c r="A87" s="46">
        <f>'S2 Maquette'!B87</f>
        <v>0</v>
      </c>
      <c r="B87" s="46">
        <f>'S2 Maquette'!C87</f>
        <v>0</v>
      </c>
      <c r="C87" s="45">
        <f>'S2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</row>
    <row r="88" spans="1:19" ht="30.55" customHeight="1" x14ac:dyDescent="0.55000000000000004">
      <c r="A88" s="46">
        <f>'S2 Maquette'!B88</f>
        <v>0</v>
      </c>
      <c r="B88" s="46">
        <f>'S2 Maquette'!C88</f>
        <v>0</v>
      </c>
      <c r="C88" s="45">
        <f>'S2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</row>
    <row r="89" spans="1:19" ht="30.55" customHeight="1" x14ac:dyDescent="0.55000000000000004">
      <c r="A89" s="46">
        <f>'S2 Maquette'!B89</f>
        <v>0</v>
      </c>
      <c r="B89" s="46">
        <f>'S2 Maquette'!C89</f>
        <v>0</v>
      </c>
      <c r="C89" s="45">
        <f>'S2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</row>
    <row r="90" spans="1:19" ht="30.55" customHeight="1" x14ac:dyDescent="0.55000000000000004">
      <c r="A90" s="46">
        <f>'S2 Maquette'!B90</f>
        <v>0</v>
      </c>
      <c r="B90" s="46">
        <f>'S2 Maquette'!C90</f>
        <v>0</v>
      </c>
      <c r="C90" s="45">
        <f>'S2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</row>
    <row r="91" spans="1:19" ht="30.55" customHeight="1" x14ac:dyDescent="0.55000000000000004">
      <c r="A91" s="46">
        <f>'S2 Maquette'!B91</f>
        <v>0</v>
      </c>
      <c r="B91" s="46">
        <f>'S2 Maquette'!C91</f>
        <v>0</v>
      </c>
      <c r="C91" s="45">
        <f>'S2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</row>
    <row r="92" spans="1:19" ht="30.55" customHeight="1" x14ac:dyDescent="0.55000000000000004">
      <c r="A92" s="46">
        <f>'S2 Maquette'!B92</f>
        <v>0</v>
      </c>
      <c r="B92" s="46">
        <f>'S2 Maquette'!C92</f>
        <v>0</v>
      </c>
      <c r="C92" s="45">
        <f>'S2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</row>
    <row r="93" spans="1:19" ht="30.55" customHeight="1" x14ac:dyDescent="0.55000000000000004">
      <c r="A93" s="46">
        <f>'S2 Maquette'!B93</f>
        <v>0</v>
      </c>
      <c r="B93" s="46">
        <f>'S2 Maquette'!C93</f>
        <v>0</v>
      </c>
      <c r="C93" s="45">
        <f>'S2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</row>
    <row r="94" spans="1:19" ht="30.55" customHeight="1" x14ac:dyDescent="0.55000000000000004">
      <c r="A94" s="46">
        <f>'S2 Maquette'!B94</f>
        <v>0</v>
      </c>
      <c r="B94" s="46">
        <f>'S2 Maquette'!C94</f>
        <v>0</v>
      </c>
      <c r="C94" s="45">
        <f>'S2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</row>
    <row r="95" spans="1:19" ht="30.55" customHeight="1" x14ac:dyDescent="0.55000000000000004">
      <c r="A95" s="46">
        <f>'S2 Maquette'!B95</f>
        <v>0</v>
      </c>
      <c r="B95" s="46">
        <f>'S2 Maquette'!C95</f>
        <v>0</v>
      </c>
      <c r="C95" s="45">
        <f>'S2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</row>
    <row r="96" spans="1:19" ht="30.55" customHeight="1" x14ac:dyDescent="0.55000000000000004">
      <c r="A96" s="46">
        <f>'S2 Maquette'!B96</f>
        <v>0</v>
      </c>
      <c r="B96" s="46">
        <f>'S2 Maquette'!C96</f>
        <v>0</v>
      </c>
      <c r="C96" s="45">
        <f>'S2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</row>
    <row r="97" spans="1:19" ht="30.55" customHeight="1" x14ac:dyDescent="0.55000000000000004">
      <c r="A97" s="46">
        <f>'S2 Maquette'!B97</f>
        <v>0</v>
      </c>
      <c r="B97" s="46">
        <f>'S2 Maquette'!C97</f>
        <v>0</v>
      </c>
      <c r="C97" s="45">
        <f>'S2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</row>
    <row r="98" spans="1:19" ht="30.55" customHeight="1" x14ac:dyDescent="0.55000000000000004">
      <c r="A98" s="46">
        <f>'S2 Maquette'!B98</f>
        <v>0</v>
      </c>
      <c r="B98" s="46">
        <f>'S2 Maquette'!C98</f>
        <v>0</v>
      </c>
      <c r="C98" s="45">
        <f>'S2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</row>
    <row r="99" spans="1:19" ht="30.55" customHeight="1" x14ac:dyDescent="0.55000000000000004">
      <c r="A99" s="46">
        <f>'S2 Maquette'!B99</f>
        <v>0</v>
      </c>
      <c r="B99" s="46">
        <f>'S2 Maquette'!C99</f>
        <v>0</v>
      </c>
      <c r="C99" s="45">
        <f>'S2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</row>
    <row r="100" spans="1:19" ht="30.55" customHeight="1" x14ac:dyDescent="0.55000000000000004">
      <c r="A100" s="46">
        <f>'S2 Maquette'!B100</f>
        <v>0</v>
      </c>
      <c r="B100" s="46">
        <f>'S2 Maquette'!C100</f>
        <v>0</v>
      </c>
      <c r="C100" s="45">
        <f>'S2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</row>
    <row r="101" spans="1:19" ht="30.55" customHeight="1" x14ac:dyDescent="0.55000000000000004">
      <c r="A101" s="46">
        <f>'S2 Maquette'!B101</f>
        <v>0</v>
      </c>
      <c r="B101" s="46">
        <f>'S2 Maquette'!C101</f>
        <v>0</v>
      </c>
      <c r="C101" s="45">
        <f>'S2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</row>
    <row r="102" spans="1:19" ht="30.55" customHeight="1" x14ac:dyDescent="0.55000000000000004">
      <c r="A102" s="46">
        <f>'S2 Maquette'!B102</f>
        <v>0</v>
      </c>
      <c r="B102" s="46">
        <f>'S2 Maquette'!C102</f>
        <v>0</v>
      </c>
      <c r="C102" s="45">
        <f>'S2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</row>
    <row r="103" spans="1:19" ht="30.55" customHeight="1" x14ac:dyDescent="0.55000000000000004">
      <c r="A103" s="46">
        <f>'S2 Maquette'!B103</f>
        <v>0</v>
      </c>
      <c r="B103" s="46">
        <f>'S2 Maquette'!C103</f>
        <v>0</v>
      </c>
      <c r="C103" s="45">
        <f>'S2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</row>
    <row r="104" spans="1:19" ht="30.55" customHeight="1" x14ac:dyDescent="0.55000000000000004">
      <c r="A104" s="46">
        <f>'S2 Maquette'!B104</f>
        <v>0</v>
      </c>
      <c r="B104" s="46">
        <f>'S2 Maquette'!C104</f>
        <v>0</v>
      </c>
      <c r="C104" s="45">
        <f>'S2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</row>
    <row r="105" spans="1:19" ht="30.55" customHeight="1" x14ac:dyDescent="0.55000000000000004">
      <c r="A105" s="46">
        <f>'S2 Maquette'!B105</f>
        <v>0</v>
      </c>
      <c r="B105" s="46">
        <f>'S2 Maquette'!C105</f>
        <v>0</v>
      </c>
      <c r="C105" s="45">
        <f>'S2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</row>
    <row r="106" spans="1:19" ht="30.55" customHeight="1" x14ac:dyDescent="0.55000000000000004">
      <c r="A106" s="46">
        <f>'S2 Maquette'!B106</f>
        <v>0</v>
      </c>
      <c r="B106" s="46">
        <f>'S2 Maquette'!C106</f>
        <v>0</v>
      </c>
      <c r="C106" s="45">
        <f>'S2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</row>
    <row r="107" spans="1:19" ht="30.55" customHeight="1" x14ac:dyDescent="0.55000000000000004">
      <c r="A107" s="46">
        <f>'S2 Maquette'!B107</f>
        <v>0</v>
      </c>
      <c r="B107" s="46">
        <f>'S2 Maquette'!C107</f>
        <v>0</v>
      </c>
      <c r="C107" s="45">
        <f>'S2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</row>
    <row r="108" spans="1:19" ht="30.55" customHeight="1" x14ac:dyDescent="0.55000000000000004">
      <c r="A108" s="46">
        <f>'S2 Maquette'!B108</f>
        <v>0</v>
      </c>
      <c r="B108" s="46">
        <f>'S2 Maquette'!C108</f>
        <v>0</v>
      </c>
      <c r="C108" s="45">
        <f>'S2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</row>
    <row r="109" spans="1:19" ht="30.55" customHeight="1" x14ac:dyDescent="0.55000000000000004">
      <c r="A109" s="46">
        <f>'S2 Maquette'!B109</f>
        <v>0</v>
      </c>
      <c r="B109" s="46">
        <f>'S2 Maquette'!C109</f>
        <v>0</v>
      </c>
      <c r="C109" s="45">
        <f>'S2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</row>
    <row r="110" spans="1:19" ht="30.55" customHeight="1" x14ac:dyDescent="0.55000000000000004">
      <c r="A110" s="46">
        <f>'S2 Maquette'!B110</f>
        <v>0</v>
      </c>
      <c r="B110" s="46">
        <f>'S2 Maquette'!C110</f>
        <v>0</v>
      </c>
      <c r="C110" s="45">
        <f>'S2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</row>
    <row r="111" spans="1:19" ht="30.55" customHeight="1" x14ac:dyDescent="0.55000000000000004">
      <c r="A111" s="46">
        <f>'S2 Maquette'!B111</f>
        <v>0</v>
      </c>
      <c r="B111" s="46">
        <f>'S2 Maquette'!C111</f>
        <v>0</v>
      </c>
      <c r="C111" s="45">
        <f>'S2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</row>
    <row r="112" spans="1:19" ht="30.55" customHeight="1" x14ac:dyDescent="0.55000000000000004">
      <c r="A112" s="46">
        <f>'S2 Maquette'!B112</f>
        <v>0</v>
      </c>
      <c r="B112" s="46">
        <f>'S2 Maquette'!C112</f>
        <v>0</v>
      </c>
      <c r="C112" s="45">
        <f>'S2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</row>
    <row r="113" spans="1:19" ht="30.55" customHeight="1" x14ac:dyDescent="0.55000000000000004">
      <c r="A113" s="46">
        <f>'S2 Maquette'!B113</f>
        <v>0</v>
      </c>
      <c r="B113" s="46">
        <f>'S2 Maquette'!C113</f>
        <v>0</v>
      </c>
      <c r="C113" s="45">
        <f>'S2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</row>
    <row r="114" spans="1:19" ht="30.55" customHeight="1" x14ac:dyDescent="0.55000000000000004">
      <c r="A114" s="46">
        <f>'S2 Maquette'!B114</f>
        <v>0</v>
      </c>
      <c r="B114" s="46">
        <f>'S2 Maquette'!C114</f>
        <v>0</v>
      </c>
      <c r="C114" s="45">
        <f>'S2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</row>
    <row r="115" spans="1:19" ht="30.55" customHeight="1" x14ac:dyDescent="0.55000000000000004">
      <c r="A115" s="46">
        <f>'S2 Maquette'!B115</f>
        <v>0</v>
      </c>
      <c r="B115" s="46">
        <f>'S2 Maquette'!C115</f>
        <v>0</v>
      </c>
      <c r="C115" s="45">
        <f>'S2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</row>
    <row r="116" spans="1:19" ht="30.55" customHeight="1" x14ac:dyDescent="0.55000000000000004">
      <c r="A116" s="46">
        <f>'S2 Maquette'!B116</f>
        <v>0</v>
      </c>
      <c r="B116" s="46">
        <f>'S2 Maquette'!C116</f>
        <v>0</v>
      </c>
      <c r="C116" s="45">
        <f>'S2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</row>
    <row r="117" spans="1:19" ht="30.55" customHeight="1" x14ac:dyDescent="0.55000000000000004">
      <c r="A117" s="46">
        <f>'S2 Maquette'!B117</f>
        <v>0</v>
      </c>
      <c r="B117" s="46">
        <f>'S2 Maquette'!C117</f>
        <v>0</v>
      </c>
      <c r="C117" s="45">
        <f>'S2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</row>
    <row r="118" spans="1:19" ht="30.55" customHeight="1" x14ac:dyDescent="0.55000000000000004">
      <c r="A118" s="46">
        <f>'S2 Maquette'!B118</f>
        <v>0</v>
      </c>
      <c r="B118" s="46">
        <f>'S2 Maquette'!C118</f>
        <v>0</v>
      </c>
      <c r="C118" s="45">
        <f>'S2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</row>
    <row r="119" spans="1:19" ht="30.55" customHeight="1" x14ac:dyDescent="0.55000000000000004">
      <c r="A119" s="46">
        <f>'S2 Maquette'!B119</f>
        <v>0</v>
      </c>
      <c r="B119" s="46">
        <f>'S2 Maquette'!C119</f>
        <v>0</v>
      </c>
      <c r="C119" s="45">
        <f>'S2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</row>
    <row r="120" spans="1:19" ht="30.55" customHeight="1" x14ac:dyDescent="0.55000000000000004">
      <c r="A120" s="46">
        <f>'S2 Maquette'!B120</f>
        <v>0</v>
      </c>
      <c r="B120" s="46">
        <f>'S2 Maquette'!C120</f>
        <v>0</v>
      </c>
      <c r="C120" s="45">
        <f>'S2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</row>
    <row r="121" spans="1:19" ht="30.55" customHeight="1" x14ac:dyDescent="0.55000000000000004">
      <c r="A121" s="46">
        <f>'S2 Maquette'!B121</f>
        <v>0</v>
      </c>
      <c r="B121" s="46">
        <f>'S2 Maquette'!C121</f>
        <v>0</v>
      </c>
      <c r="C121" s="45">
        <f>'S2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</row>
    <row r="122" spans="1:19" ht="30.55" customHeight="1" x14ac:dyDescent="0.55000000000000004">
      <c r="A122" s="46">
        <f>'S2 Maquette'!B122</f>
        <v>0</v>
      </c>
      <c r="B122" s="46">
        <f>'S2 Maquette'!C122</f>
        <v>0</v>
      </c>
      <c r="C122" s="45">
        <f>'S2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</row>
    <row r="123" spans="1:19" ht="30.55" customHeight="1" x14ac:dyDescent="0.55000000000000004">
      <c r="A123" s="46">
        <f>'S2 Maquette'!B123</f>
        <v>0</v>
      </c>
      <c r="B123" s="46">
        <f>'S2 Maquette'!C123</f>
        <v>0</v>
      </c>
      <c r="C123" s="45">
        <f>'S2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</row>
    <row r="124" spans="1:19" ht="30.55" customHeight="1" x14ac:dyDescent="0.55000000000000004">
      <c r="A124" s="46">
        <f>'S2 Maquette'!B124</f>
        <v>0</v>
      </c>
      <c r="B124" s="46">
        <f>'S2 Maquette'!C124</f>
        <v>0</v>
      </c>
      <c r="C124" s="45">
        <f>'S2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</row>
    <row r="125" spans="1:19" ht="30.55" customHeight="1" x14ac:dyDescent="0.55000000000000004">
      <c r="A125" s="46">
        <f>'S2 Maquette'!B125</f>
        <v>0</v>
      </c>
      <c r="B125" s="46">
        <f>'S2 Maquette'!C125</f>
        <v>0</v>
      </c>
      <c r="C125" s="45">
        <f>'S2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</row>
    <row r="126" spans="1:19" ht="30.55" customHeight="1" x14ac:dyDescent="0.55000000000000004">
      <c r="A126" s="46">
        <f>'S2 Maquette'!B126</f>
        <v>0</v>
      </c>
      <c r="B126" s="46">
        <f>'S2 Maquette'!C126</f>
        <v>0</v>
      </c>
      <c r="C126" s="45">
        <f>'S2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</row>
    <row r="127" spans="1:19" ht="30.55" customHeight="1" x14ac:dyDescent="0.55000000000000004">
      <c r="A127" s="46">
        <f>'S2 Maquette'!B127</f>
        <v>0</v>
      </c>
      <c r="B127" s="46">
        <f>'S2 Maquette'!C127</f>
        <v>0</v>
      </c>
      <c r="C127" s="45">
        <f>'S2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</row>
    <row r="128" spans="1:19" ht="30.55" customHeight="1" x14ac:dyDescent="0.55000000000000004">
      <c r="A128" s="46">
        <f>'S2 Maquette'!B128</f>
        <v>0</v>
      </c>
      <c r="B128" s="46">
        <f>'S2 Maquette'!C128</f>
        <v>0</v>
      </c>
      <c r="C128" s="45">
        <f>'S2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</row>
    <row r="129" spans="1:19" ht="30.55" customHeight="1" x14ac:dyDescent="0.55000000000000004">
      <c r="A129" s="46">
        <f>'S2 Maquette'!B129</f>
        <v>0</v>
      </c>
      <c r="B129" s="46">
        <f>'S2 Maquette'!C129</f>
        <v>0</v>
      </c>
      <c r="C129" s="45">
        <f>'S2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</row>
    <row r="130" spans="1:19" ht="30.55" customHeight="1" x14ac:dyDescent="0.55000000000000004">
      <c r="A130" s="46">
        <f>'S2 Maquette'!B130</f>
        <v>0</v>
      </c>
      <c r="B130" s="46">
        <f>'S2 Maquette'!C130</f>
        <v>0</v>
      </c>
      <c r="C130" s="45">
        <f>'S2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</row>
    <row r="131" spans="1:19" ht="30.55" customHeight="1" x14ac:dyDescent="0.55000000000000004">
      <c r="A131" s="46">
        <f>'S2 Maquette'!B131</f>
        <v>0</v>
      </c>
      <c r="B131" s="46">
        <f>'S2 Maquette'!C131</f>
        <v>0</v>
      </c>
      <c r="C131" s="45">
        <f>'S2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</row>
    <row r="132" spans="1:19" ht="30.55" customHeight="1" x14ac:dyDescent="0.55000000000000004">
      <c r="A132" s="46">
        <f>'S2 Maquette'!B132</f>
        <v>0</v>
      </c>
      <c r="B132" s="46">
        <f>'S2 Maquette'!C132</f>
        <v>0</v>
      </c>
      <c r="C132" s="45">
        <f>'S2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</row>
    <row r="133" spans="1:19" ht="30.55" customHeight="1" x14ac:dyDescent="0.55000000000000004">
      <c r="A133" s="46">
        <f>'S2 Maquette'!B133</f>
        <v>0</v>
      </c>
      <c r="B133" s="46">
        <f>'S2 Maquette'!C133</f>
        <v>0</v>
      </c>
      <c r="C133" s="45">
        <f>'S2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</row>
    <row r="134" spans="1:19" ht="30.55" customHeight="1" x14ac:dyDescent="0.55000000000000004">
      <c r="A134" s="46">
        <f>'S2 Maquette'!B134</f>
        <v>0</v>
      </c>
      <c r="B134" s="46">
        <f>'S2 Maquette'!C134</f>
        <v>0</v>
      </c>
      <c r="C134" s="45">
        <f>'S2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</row>
    <row r="135" spans="1:19" ht="30.55" customHeight="1" x14ac:dyDescent="0.55000000000000004">
      <c r="A135" s="46">
        <f>'S2 Maquette'!B135</f>
        <v>0</v>
      </c>
      <c r="B135" s="46">
        <f>'S2 Maquette'!C135</f>
        <v>0</v>
      </c>
      <c r="C135" s="45">
        <f>'S2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</row>
    <row r="136" spans="1:19" ht="30.55" customHeight="1" x14ac:dyDescent="0.55000000000000004">
      <c r="A136" s="46">
        <f>'S2 Maquette'!B136</f>
        <v>0</v>
      </c>
      <c r="B136" s="46">
        <f>'S2 Maquette'!C136</f>
        <v>0</v>
      </c>
      <c r="C136" s="45">
        <f>'S2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</row>
    <row r="137" spans="1:19" ht="30.55" customHeight="1" x14ac:dyDescent="0.55000000000000004">
      <c r="A137" s="46">
        <f>'S2 Maquette'!B137</f>
        <v>0</v>
      </c>
      <c r="B137" s="46">
        <f>'S2 Maquette'!C137</f>
        <v>0</v>
      </c>
      <c r="C137" s="45">
        <f>'S2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</row>
    <row r="138" spans="1:19" ht="30.55" customHeight="1" x14ac:dyDescent="0.55000000000000004">
      <c r="A138" s="46">
        <f>'S2 Maquette'!B138</f>
        <v>0</v>
      </c>
      <c r="B138" s="46">
        <f>'S2 Maquette'!C138</f>
        <v>0</v>
      </c>
      <c r="C138" s="45">
        <f>'S2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</row>
    <row r="139" spans="1:19" ht="30.55" customHeight="1" x14ac:dyDescent="0.55000000000000004">
      <c r="A139" s="46">
        <f>'S2 Maquette'!B139</f>
        <v>0</v>
      </c>
      <c r="B139" s="46">
        <f>'S2 Maquette'!C139</f>
        <v>0</v>
      </c>
      <c r="C139" s="45">
        <f>'S2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</row>
    <row r="140" spans="1:19" ht="30.55" customHeight="1" x14ac:dyDescent="0.55000000000000004">
      <c r="A140" s="46">
        <f>'S2 Maquette'!B140</f>
        <v>0</v>
      </c>
      <c r="B140" s="46">
        <f>'S2 Maquette'!C140</f>
        <v>0</v>
      </c>
      <c r="C140" s="45">
        <f>'S2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</row>
    <row r="141" spans="1:19" ht="30.55" customHeight="1" x14ac:dyDescent="0.55000000000000004">
      <c r="A141" s="46">
        <f>'S2 Maquette'!B141</f>
        <v>0</v>
      </c>
      <c r="B141" s="46">
        <f>'S2 Maquette'!C141</f>
        <v>0</v>
      </c>
      <c r="C141" s="45">
        <f>'S2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</row>
    <row r="142" spans="1:19" ht="30.55" customHeight="1" x14ac:dyDescent="0.55000000000000004">
      <c r="A142" s="46">
        <f>'S2 Maquette'!B142</f>
        <v>0</v>
      </c>
      <c r="B142" s="46">
        <f>'S2 Maquette'!C142</f>
        <v>0</v>
      </c>
      <c r="C142" s="45">
        <f>'S2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</row>
    <row r="143" spans="1:19" ht="30.55" customHeight="1" x14ac:dyDescent="0.55000000000000004">
      <c r="A143" s="46">
        <f>'S2 Maquette'!B143</f>
        <v>0</v>
      </c>
      <c r="B143" s="46">
        <f>'S2 Maquette'!C143</f>
        <v>0</v>
      </c>
      <c r="C143" s="45">
        <f>'S2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</row>
    <row r="144" spans="1:19" ht="30.55" customHeight="1" x14ac:dyDescent="0.55000000000000004">
      <c r="A144" s="46">
        <f>'S2 Maquette'!B144</f>
        <v>0</v>
      </c>
      <c r="B144" s="46">
        <f>'S2 Maquette'!C144</f>
        <v>0</v>
      </c>
      <c r="C144" s="45">
        <f>'S2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</row>
    <row r="145" spans="1:19" ht="30.55" customHeight="1" x14ac:dyDescent="0.55000000000000004">
      <c r="A145" s="46">
        <f>'S2 Maquette'!B145</f>
        <v>0</v>
      </c>
      <c r="B145" s="46">
        <f>'S2 Maquette'!C145</f>
        <v>0</v>
      </c>
      <c r="C145" s="45">
        <f>'S2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</row>
    <row r="146" spans="1:19" ht="30.55" customHeight="1" x14ac:dyDescent="0.55000000000000004">
      <c r="A146" s="46">
        <f>'S2 Maquette'!B146</f>
        <v>0</v>
      </c>
      <c r="B146" s="46">
        <f>'S2 Maquette'!C146</f>
        <v>0</v>
      </c>
      <c r="C146" s="45">
        <f>'S2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</row>
    <row r="147" spans="1:19" ht="30.55" customHeight="1" x14ac:dyDescent="0.55000000000000004">
      <c r="A147" s="46">
        <f>'S2 Maquette'!B147</f>
        <v>0</v>
      </c>
      <c r="B147" s="46">
        <f>'S2 Maquette'!C147</f>
        <v>0</v>
      </c>
      <c r="C147" s="45">
        <f>'S2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</row>
    <row r="148" spans="1:19" ht="30.55" customHeight="1" x14ac:dyDescent="0.55000000000000004">
      <c r="A148" s="46">
        <f>'S2 Maquette'!B148</f>
        <v>0</v>
      </c>
      <c r="B148" s="46">
        <f>'S2 Maquette'!C148</f>
        <v>0</v>
      </c>
      <c r="C148" s="45">
        <f>'S2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</row>
    <row r="149" spans="1:19" ht="30.55" customHeight="1" x14ac:dyDescent="0.55000000000000004">
      <c r="A149" s="46">
        <f>'S2 Maquette'!B149</f>
        <v>0</v>
      </c>
      <c r="B149" s="46">
        <f>'S2 Maquette'!C149</f>
        <v>0</v>
      </c>
      <c r="C149" s="45">
        <f>'S2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</row>
    <row r="150" spans="1:19" ht="30.55" customHeight="1" x14ac:dyDescent="0.55000000000000004">
      <c r="A150" s="46">
        <f>'S2 Maquette'!B150</f>
        <v>0</v>
      </c>
      <c r="B150" s="46">
        <f>'S2 Maquette'!C150</f>
        <v>0</v>
      </c>
      <c r="C150" s="45">
        <f>'S2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</row>
    <row r="151" spans="1:19" ht="30.55" customHeight="1" x14ac:dyDescent="0.55000000000000004">
      <c r="A151" s="46">
        <f>'S2 Maquette'!B151</f>
        <v>0</v>
      </c>
      <c r="B151" s="46">
        <f>'S2 Maquette'!C151</f>
        <v>0</v>
      </c>
      <c r="C151" s="45">
        <f>'S2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</row>
    <row r="152" spans="1:19" ht="30.55" customHeight="1" x14ac:dyDescent="0.55000000000000004">
      <c r="A152" s="46">
        <f>'S2 Maquette'!B152</f>
        <v>0</v>
      </c>
      <c r="B152" s="46">
        <f>'S2 Maquette'!C152</f>
        <v>0</v>
      </c>
      <c r="C152" s="45">
        <f>'S2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</row>
    <row r="153" spans="1:19" ht="30.55" customHeight="1" x14ac:dyDescent="0.55000000000000004">
      <c r="A153" s="46">
        <f>'S2 Maquette'!B153</f>
        <v>0</v>
      </c>
      <c r="B153" s="46">
        <f>'S2 Maquette'!C153</f>
        <v>0</v>
      </c>
      <c r="C153" s="45">
        <f>'S2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</row>
    <row r="154" spans="1:19" ht="30.55" customHeight="1" x14ac:dyDescent="0.55000000000000004">
      <c r="A154" s="46">
        <f>'S2 Maquette'!B154</f>
        <v>0</v>
      </c>
      <c r="B154" s="46">
        <f>'S2 Maquette'!C154</f>
        <v>0</v>
      </c>
      <c r="C154" s="45">
        <f>'S2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</row>
    <row r="155" spans="1:19" ht="30.55" customHeight="1" x14ac:dyDescent="0.55000000000000004">
      <c r="A155" s="46">
        <f>'S2 Maquette'!B155</f>
        <v>0</v>
      </c>
      <c r="B155" s="46">
        <f>'S2 Maquette'!C155</f>
        <v>0</v>
      </c>
      <c r="C155" s="45">
        <f>'S2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</row>
    <row r="156" spans="1:19" ht="30.55" customHeight="1" x14ac:dyDescent="0.55000000000000004">
      <c r="A156" s="46">
        <f>'S2 Maquette'!B156</f>
        <v>0</v>
      </c>
      <c r="B156" s="46">
        <f>'S2 Maquette'!C156</f>
        <v>0</v>
      </c>
      <c r="C156" s="45">
        <f>'S2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</row>
    <row r="157" spans="1:19" ht="30.55" customHeight="1" x14ac:dyDescent="0.55000000000000004">
      <c r="A157" s="46">
        <f>'S2 Maquette'!B157</f>
        <v>0</v>
      </c>
      <c r="B157" s="46">
        <f>'S2 Maquette'!C157</f>
        <v>0</v>
      </c>
      <c r="C157" s="45">
        <f>'S2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</row>
    <row r="158" spans="1:19" ht="30.55" customHeight="1" x14ac:dyDescent="0.55000000000000004">
      <c r="A158" s="46">
        <f>'S2 Maquette'!B158</f>
        <v>0</v>
      </c>
      <c r="B158" s="46">
        <f>'S2 Maquette'!C158</f>
        <v>0</v>
      </c>
      <c r="C158" s="45">
        <f>'S2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</row>
    <row r="159" spans="1:19" ht="30.55" customHeight="1" x14ac:dyDescent="0.55000000000000004">
      <c r="A159" s="46">
        <f>'S2 Maquette'!B159</f>
        <v>0</v>
      </c>
      <c r="B159" s="46">
        <f>'S2 Maquette'!C159</f>
        <v>0</v>
      </c>
      <c r="C159" s="45">
        <f>'S2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</row>
    <row r="160" spans="1:19" ht="30.55" customHeight="1" x14ac:dyDescent="0.55000000000000004">
      <c r="A160" s="46">
        <f>'S2 Maquette'!B160</f>
        <v>0</v>
      </c>
      <c r="B160" s="46">
        <f>'S2 Maquette'!C160</f>
        <v>0</v>
      </c>
      <c r="C160" s="45">
        <f>'S2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</row>
    <row r="161" spans="1:19" ht="30.55" customHeight="1" x14ac:dyDescent="0.55000000000000004">
      <c r="A161" s="46">
        <f>'S2 Maquette'!B161</f>
        <v>0</v>
      </c>
      <c r="B161" s="46">
        <f>'S2 Maquette'!C161</f>
        <v>0</v>
      </c>
      <c r="C161" s="45">
        <f>'S2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</row>
    <row r="162" spans="1:19" ht="30.55" customHeight="1" x14ac:dyDescent="0.55000000000000004">
      <c r="A162" s="46">
        <f>'S2 Maquette'!B162</f>
        <v>0</v>
      </c>
      <c r="B162" s="46">
        <f>'S2 Maquette'!C162</f>
        <v>0</v>
      </c>
      <c r="C162" s="45">
        <f>'S2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</row>
    <row r="163" spans="1:19" ht="30.55" customHeight="1" x14ac:dyDescent="0.55000000000000004">
      <c r="A163" s="46">
        <f>'S2 Maquette'!B163</f>
        <v>0</v>
      </c>
      <c r="B163" s="46">
        <f>'S2 Maquette'!C163</f>
        <v>0</v>
      </c>
      <c r="C163" s="45">
        <f>'S2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</row>
    <row r="164" spans="1:19" ht="30.55" customHeight="1" x14ac:dyDescent="0.55000000000000004">
      <c r="A164" s="46">
        <f>'S2 Maquette'!B164</f>
        <v>0</v>
      </c>
      <c r="B164" s="46">
        <f>'S2 Maquette'!C164</f>
        <v>0</v>
      </c>
      <c r="C164" s="45">
        <f>'S2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</row>
    <row r="165" spans="1:19" ht="30.55" customHeight="1" x14ac:dyDescent="0.55000000000000004">
      <c r="A165" s="46">
        <f>'S2 Maquette'!B165</f>
        <v>0</v>
      </c>
      <c r="B165" s="46">
        <f>'S2 Maquette'!C165</f>
        <v>0</v>
      </c>
      <c r="C165" s="45">
        <f>'S2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</row>
    <row r="166" spans="1:19" ht="30.55" customHeight="1" x14ac:dyDescent="0.55000000000000004">
      <c r="A166" s="46">
        <f>'S2 Maquette'!B166</f>
        <v>0</v>
      </c>
      <c r="B166" s="46">
        <f>'S2 Maquette'!C166</f>
        <v>0</v>
      </c>
      <c r="C166" s="45">
        <f>'S2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</row>
    <row r="167" spans="1:19" ht="30.55" customHeight="1" x14ac:dyDescent="0.55000000000000004">
      <c r="A167" s="46">
        <f>'S2 Maquette'!B167</f>
        <v>0</v>
      </c>
      <c r="B167" s="46">
        <f>'S2 Maquette'!C167</f>
        <v>0</v>
      </c>
      <c r="C167" s="45">
        <f>'S2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</row>
    <row r="168" spans="1:19" ht="30.55" customHeight="1" x14ac:dyDescent="0.55000000000000004">
      <c r="A168" s="46">
        <f>'S2 Maquette'!B168</f>
        <v>0</v>
      </c>
      <c r="B168" s="46">
        <f>'S2 Maquette'!C168</f>
        <v>0</v>
      </c>
      <c r="C168" s="45">
        <f>'S2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</row>
    <row r="169" spans="1:19" ht="30.55" customHeight="1" x14ac:dyDescent="0.55000000000000004">
      <c r="A169" s="46">
        <f>'S2 Maquette'!B169</f>
        <v>0</v>
      </c>
      <c r="B169" s="46">
        <f>'S2 Maquette'!C169</f>
        <v>0</v>
      </c>
      <c r="C169" s="45">
        <f>'S2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</row>
    <row r="170" spans="1:19" ht="30.55" customHeight="1" x14ac:dyDescent="0.55000000000000004">
      <c r="A170" s="46">
        <f>'S2 Maquette'!B170</f>
        <v>0</v>
      </c>
      <c r="B170" s="46">
        <f>'S2 Maquette'!C170</f>
        <v>0</v>
      </c>
      <c r="C170" s="45">
        <f>'S2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</row>
    <row r="171" spans="1:19" ht="30.55" customHeight="1" x14ac:dyDescent="0.55000000000000004">
      <c r="A171" s="46">
        <f>'S2 Maquette'!B171</f>
        <v>0</v>
      </c>
      <c r="B171" s="46">
        <f>'S2 Maquette'!C171</f>
        <v>0</v>
      </c>
      <c r="C171" s="45">
        <f>'S2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</row>
    <row r="172" spans="1:19" ht="30.55" customHeight="1" x14ac:dyDescent="0.55000000000000004">
      <c r="A172" s="46">
        <f>'S2 Maquette'!B172</f>
        <v>0</v>
      </c>
      <c r="B172" s="46">
        <f>'S2 Maquette'!C172</f>
        <v>0</v>
      </c>
      <c r="C172" s="45">
        <f>'S2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</row>
    <row r="173" spans="1:19" ht="30.55" customHeight="1" x14ac:dyDescent="0.55000000000000004">
      <c r="A173" s="46">
        <f>'S2 Maquette'!B173</f>
        <v>0</v>
      </c>
      <c r="B173" s="46">
        <f>'S2 Maquette'!C173</f>
        <v>0</v>
      </c>
      <c r="C173" s="45">
        <f>'S2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</row>
    <row r="174" spans="1:19" ht="30.55" customHeight="1" x14ac:dyDescent="0.55000000000000004">
      <c r="A174" s="46">
        <f>'S2 Maquette'!B174</f>
        <v>0</v>
      </c>
      <c r="B174" s="46">
        <f>'S2 Maquette'!C174</f>
        <v>0</v>
      </c>
      <c r="C174" s="45">
        <f>'S2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</row>
    <row r="175" spans="1:19" ht="30.55" customHeight="1" x14ac:dyDescent="0.55000000000000004">
      <c r="A175" s="46">
        <f>'S2 Maquette'!B175</f>
        <v>0</v>
      </c>
      <c r="B175" s="46">
        <f>'S2 Maquette'!C175</f>
        <v>0</v>
      </c>
      <c r="C175" s="45">
        <f>'S2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</row>
    <row r="176" spans="1:19" ht="30.55" customHeight="1" x14ac:dyDescent="0.55000000000000004">
      <c r="A176" s="46">
        <f>'S2 Maquette'!B176</f>
        <v>0</v>
      </c>
      <c r="B176" s="46">
        <f>'S2 Maquette'!C176</f>
        <v>0</v>
      </c>
      <c r="C176" s="45">
        <f>'S2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</row>
    <row r="177" spans="1:19" ht="30.55" customHeight="1" x14ac:dyDescent="0.55000000000000004">
      <c r="A177" s="46">
        <f>'S2 Maquette'!B177</f>
        <v>0</v>
      </c>
      <c r="B177" s="46">
        <f>'S2 Maquette'!C177</f>
        <v>0</v>
      </c>
      <c r="C177" s="45">
        <f>'S2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</row>
    <row r="178" spans="1:19" ht="30.55" customHeight="1" x14ac:dyDescent="0.55000000000000004">
      <c r="A178" s="46">
        <f>'S2 Maquette'!B178</f>
        <v>0</v>
      </c>
      <c r="B178" s="46">
        <f>'S2 Maquette'!C178</f>
        <v>0</v>
      </c>
      <c r="C178" s="45">
        <f>'S2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</row>
    <row r="179" spans="1:19" ht="30.55" customHeight="1" x14ac:dyDescent="0.55000000000000004">
      <c r="A179" s="46">
        <f>'S2 Maquette'!B179</f>
        <v>0</v>
      </c>
      <c r="B179" s="46">
        <f>'S2 Maquette'!C179</f>
        <v>0</v>
      </c>
      <c r="C179" s="45">
        <f>'S2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</row>
    <row r="180" spans="1:19" ht="30.55" customHeight="1" x14ac:dyDescent="0.55000000000000004">
      <c r="A180" s="46">
        <f>'S2 Maquette'!B180</f>
        <v>0</v>
      </c>
      <c r="B180" s="46">
        <f>'S2 Maquette'!C180</f>
        <v>0</v>
      </c>
      <c r="C180" s="45">
        <f>'S2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</row>
    <row r="181" spans="1:19" ht="30.55" customHeight="1" x14ac:dyDescent="0.55000000000000004">
      <c r="A181" s="46">
        <f>'S2 Maquette'!B181</f>
        <v>0</v>
      </c>
      <c r="B181" s="46">
        <f>'S2 Maquette'!C181</f>
        <v>0</v>
      </c>
      <c r="C181" s="45">
        <f>'S2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</row>
    <row r="182" spans="1:19" ht="30.55" customHeight="1" x14ac:dyDescent="0.55000000000000004">
      <c r="A182" s="46">
        <f>'S2 Maquette'!B182</f>
        <v>0</v>
      </c>
      <c r="B182" s="46">
        <f>'S2 Maquette'!C182</f>
        <v>0</v>
      </c>
      <c r="C182" s="45">
        <f>'S2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</row>
    <row r="183" spans="1:19" ht="30.55" customHeight="1" x14ac:dyDescent="0.55000000000000004">
      <c r="A183" s="46">
        <f>'S2 Maquette'!B183</f>
        <v>0</v>
      </c>
      <c r="B183" s="46">
        <f>'S2 Maquette'!C183</f>
        <v>0</v>
      </c>
      <c r="C183" s="45">
        <f>'S2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</row>
    <row r="184" spans="1:19" ht="30.55" customHeight="1" x14ac:dyDescent="0.55000000000000004">
      <c r="A184" s="46">
        <f>'S2 Maquette'!B184</f>
        <v>0</v>
      </c>
      <c r="B184" s="46">
        <f>'S2 Maquette'!C184</f>
        <v>0</v>
      </c>
      <c r="C184" s="45">
        <f>'S2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</row>
    <row r="185" spans="1:19" ht="30.55" customHeight="1" x14ac:dyDescent="0.55000000000000004">
      <c r="A185" s="46">
        <f>'S2 Maquette'!B185</f>
        <v>0</v>
      </c>
      <c r="B185" s="46">
        <f>'S2 Maquette'!C185</f>
        <v>0</v>
      </c>
      <c r="C185" s="45">
        <f>'S2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</row>
    <row r="186" spans="1:19" ht="30.55" customHeight="1" x14ac:dyDescent="0.55000000000000004">
      <c r="A186" s="46">
        <f>'S2 Maquette'!B186</f>
        <v>0</v>
      </c>
      <c r="B186" s="46">
        <f>'S2 Maquette'!C186</f>
        <v>0</v>
      </c>
      <c r="C186" s="45">
        <f>'S2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</row>
    <row r="187" spans="1:19" ht="30.55" customHeight="1" x14ac:dyDescent="0.55000000000000004">
      <c r="A187" s="46">
        <f>'S2 Maquette'!B187</f>
        <v>0</v>
      </c>
      <c r="B187" s="46">
        <f>'S2 Maquette'!C187</f>
        <v>0</v>
      </c>
      <c r="C187" s="45">
        <f>'S2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</row>
    <row r="188" spans="1:19" ht="30.55" customHeight="1" x14ac:dyDescent="0.55000000000000004">
      <c r="A188" s="46">
        <f>'S2 Maquette'!B188</f>
        <v>0</v>
      </c>
      <c r="B188" s="46">
        <f>'S2 Maquette'!C188</f>
        <v>0</v>
      </c>
      <c r="C188" s="45">
        <f>'S2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</row>
    <row r="189" spans="1:19" ht="30.55" customHeight="1" x14ac:dyDescent="0.55000000000000004">
      <c r="A189" s="46">
        <f>'S2 Maquette'!B189</f>
        <v>0</v>
      </c>
      <c r="B189" s="46">
        <f>'S2 Maquette'!C189</f>
        <v>0</v>
      </c>
      <c r="C189" s="45">
        <f>'S2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</row>
    <row r="190" spans="1:19" ht="30.55" customHeight="1" x14ac:dyDescent="0.55000000000000004">
      <c r="A190" s="46">
        <f>'S2 Maquette'!B190</f>
        <v>0</v>
      </c>
      <c r="B190" s="46">
        <f>'S2 Maquette'!C190</f>
        <v>0</v>
      </c>
      <c r="C190" s="45">
        <f>'S2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</row>
    <row r="191" spans="1:19" ht="30.55" customHeight="1" x14ac:dyDescent="0.55000000000000004">
      <c r="A191" s="46">
        <f>'S2 Maquette'!B191</f>
        <v>0</v>
      </c>
      <c r="B191" s="46">
        <f>'S2 Maquette'!C191</f>
        <v>0</v>
      </c>
      <c r="C191" s="45">
        <f>'S2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</row>
    <row r="192" spans="1:19" ht="30.55" customHeight="1" x14ac:dyDescent="0.55000000000000004">
      <c r="A192" s="46">
        <f>'S2 Maquette'!B192</f>
        <v>0</v>
      </c>
      <c r="B192" s="46">
        <f>'S2 Maquette'!C192</f>
        <v>0</v>
      </c>
      <c r="C192" s="45">
        <f>'S2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</row>
    <row r="193" spans="1:19" ht="30.55" customHeight="1" x14ac:dyDescent="0.55000000000000004">
      <c r="A193" s="46">
        <f>'S2 Maquette'!B193</f>
        <v>0</v>
      </c>
      <c r="B193" s="46">
        <f>'S2 Maquette'!C193</f>
        <v>0</v>
      </c>
      <c r="C193" s="45">
        <f>'S2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</row>
    <row r="194" spans="1:19" ht="30.55" customHeight="1" x14ac:dyDescent="0.55000000000000004">
      <c r="A194" s="46">
        <f>'S2 Maquette'!B194</f>
        <v>0</v>
      </c>
      <c r="B194" s="46">
        <f>'S2 Maquette'!C194</f>
        <v>0</v>
      </c>
      <c r="C194" s="45">
        <f>'S2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</row>
    <row r="195" spans="1:19" ht="30.55" customHeight="1" x14ac:dyDescent="0.55000000000000004">
      <c r="A195" s="46">
        <f>'S2 Maquette'!B195</f>
        <v>0</v>
      </c>
      <c r="B195" s="46">
        <f>'S2 Maquette'!C195</f>
        <v>0</v>
      </c>
      <c r="C195" s="45">
        <f>'S2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</row>
    <row r="196" spans="1:19" ht="30.55" customHeight="1" x14ac:dyDescent="0.55000000000000004">
      <c r="A196" s="46">
        <f>'S2 Maquette'!B196</f>
        <v>0</v>
      </c>
      <c r="B196" s="46">
        <f>'S2 Maquette'!C196</f>
        <v>0</v>
      </c>
      <c r="C196" s="45">
        <f>'S2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</row>
    <row r="197" spans="1:19" ht="30.55" customHeight="1" x14ac:dyDescent="0.55000000000000004">
      <c r="A197" s="46">
        <f>'S2 Maquette'!B197</f>
        <v>0</v>
      </c>
      <c r="B197" s="46">
        <f>'S2 Maquette'!C197</f>
        <v>0</v>
      </c>
      <c r="C197" s="45">
        <f>'S2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</row>
    <row r="198" spans="1:19" ht="30.55" customHeight="1" x14ac:dyDescent="0.55000000000000004">
      <c r="A198" s="46">
        <f>'S2 Maquette'!B198</f>
        <v>0</v>
      </c>
      <c r="B198" s="46">
        <f>'S2 Maquette'!C198</f>
        <v>0</v>
      </c>
      <c r="C198" s="45">
        <f>'S2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</row>
    <row r="199" spans="1:19" ht="30.55" customHeight="1" x14ac:dyDescent="0.55000000000000004">
      <c r="A199" s="46">
        <f>'S2 Maquette'!B199</f>
        <v>0</v>
      </c>
      <c r="B199" s="46">
        <f>'S2 Maquette'!C199</f>
        <v>0</v>
      </c>
      <c r="C199" s="45">
        <f>'S2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</row>
    <row r="200" spans="1:19" ht="30.55" customHeight="1" x14ac:dyDescent="0.55000000000000004">
      <c r="A200" s="46">
        <f>'S2 Maquette'!B200</f>
        <v>0</v>
      </c>
      <c r="B200" s="46">
        <f>'S2 Maquette'!C200</f>
        <v>0</v>
      </c>
      <c r="C200" s="45">
        <f>'S2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</row>
    <row r="201" spans="1:19" ht="30.55" customHeight="1" x14ac:dyDescent="0.55000000000000004">
      <c r="A201" s="46">
        <f>'S2 Maquette'!B201</f>
        <v>0</v>
      </c>
      <c r="B201" s="46">
        <f>'S2 Maquette'!C201</f>
        <v>0</v>
      </c>
      <c r="C201" s="45">
        <f>'S2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</row>
    <row r="202" spans="1:19" ht="30.55" customHeight="1" x14ac:dyDescent="0.55000000000000004">
      <c r="A202" s="46">
        <f>'S2 Maquette'!B202</f>
        <v>0</v>
      </c>
      <c r="B202" s="46">
        <f>'S2 Maquette'!C202</f>
        <v>0</v>
      </c>
      <c r="C202" s="45">
        <f>'S2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</row>
    <row r="203" spans="1:19" ht="30.55" customHeight="1" x14ac:dyDescent="0.55000000000000004">
      <c r="A203" s="46">
        <f>'S2 Maquette'!B203</f>
        <v>0</v>
      </c>
      <c r="B203" s="46">
        <f>'S2 Maquette'!C203</f>
        <v>0</v>
      </c>
      <c r="C203" s="45">
        <f>'S2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</row>
    <row r="204" spans="1:19" ht="30.55" customHeight="1" x14ac:dyDescent="0.55000000000000004">
      <c r="A204" s="46">
        <f>'S2 Maquette'!B204</f>
        <v>0</v>
      </c>
      <c r="B204" s="46">
        <f>'S2 Maquette'!C204</f>
        <v>0</v>
      </c>
      <c r="C204" s="45">
        <f>'S2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</row>
    <row r="205" spans="1:19" ht="30.55" customHeight="1" x14ac:dyDescent="0.55000000000000004">
      <c r="A205" s="46">
        <f>'S2 Maquette'!B205</f>
        <v>0</v>
      </c>
      <c r="B205" s="46">
        <f>'S2 Maquette'!C205</f>
        <v>0</v>
      </c>
      <c r="C205" s="45">
        <f>'S2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</row>
    <row r="206" spans="1:19" ht="30.55" customHeight="1" x14ac:dyDescent="0.55000000000000004">
      <c r="A206" s="46">
        <f>'S2 Maquette'!B206</f>
        <v>0</v>
      </c>
      <c r="B206" s="46">
        <f>'S2 Maquette'!C206</f>
        <v>0</v>
      </c>
      <c r="C206" s="45">
        <f>'S2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</row>
    <row r="207" spans="1:19" ht="30.55" customHeight="1" x14ac:dyDescent="0.55000000000000004">
      <c r="A207" s="46">
        <f>'S2 Maquette'!B207</f>
        <v>0</v>
      </c>
      <c r="B207" s="46">
        <f>'S2 Maquette'!C207</f>
        <v>0</v>
      </c>
      <c r="C207" s="45">
        <f>'S2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</row>
    <row r="208" spans="1:19" ht="30.55" customHeight="1" x14ac:dyDescent="0.55000000000000004">
      <c r="A208" s="46">
        <f>'S2 Maquette'!B208</f>
        <v>0</v>
      </c>
      <c r="B208" s="46">
        <f>'S2 Maquette'!C208</f>
        <v>0</v>
      </c>
      <c r="C208" s="45">
        <f>'S2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</row>
    <row r="209" spans="1:19" ht="30.55" customHeight="1" x14ac:dyDescent="0.55000000000000004">
      <c r="A209" s="46">
        <f>'S2 Maquette'!B209</f>
        <v>0</v>
      </c>
      <c r="B209" s="46">
        <f>'S2 Maquette'!C209</f>
        <v>0</v>
      </c>
      <c r="C209" s="45">
        <f>'S2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</row>
    <row r="210" spans="1:19" ht="30.55" customHeight="1" x14ac:dyDescent="0.55000000000000004">
      <c r="A210" s="46">
        <f>'S2 Maquette'!B210</f>
        <v>0</v>
      </c>
      <c r="B210" s="46">
        <f>'S2 Maquette'!C210</f>
        <v>0</v>
      </c>
      <c r="C210" s="45">
        <f>'S2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</row>
    <row r="211" spans="1:19" ht="30.55" customHeight="1" x14ac:dyDescent="0.55000000000000004">
      <c r="A211" s="46">
        <f>'S2 Maquette'!B211</f>
        <v>0</v>
      </c>
      <c r="B211" s="46">
        <f>'S2 Maquette'!C211</f>
        <v>0</v>
      </c>
      <c r="C211" s="45">
        <f>'S2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</row>
    <row r="212" spans="1:19" ht="30.55" customHeight="1" x14ac:dyDescent="0.55000000000000004">
      <c r="A212" s="46">
        <f>'S2 Maquette'!B212</f>
        <v>0</v>
      </c>
      <c r="B212" s="46">
        <f>'S2 Maquette'!C212</f>
        <v>0</v>
      </c>
      <c r="C212" s="45">
        <f>'S2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</row>
    <row r="213" spans="1:19" ht="30.55" customHeight="1" x14ac:dyDescent="0.55000000000000004">
      <c r="A213" s="46">
        <f>'S2 Maquette'!B213</f>
        <v>0</v>
      </c>
      <c r="B213" s="46">
        <f>'S2 Maquette'!C213</f>
        <v>0</v>
      </c>
      <c r="C213" s="45">
        <f>'S2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</row>
    <row r="214" spans="1:19" ht="30.55" customHeight="1" x14ac:dyDescent="0.55000000000000004">
      <c r="A214" s="46">
        <f>'S2 Maquette'!B214</f>
        <v>0</v>
      </c>
      <c r="B214" s="46">
        <f>'S2 Maquette'!C214</f>
        <v>0</v>
      </c>
      <c r="C214" s="45">
        <f>'S2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</row>
    <row r="215" spans="1:19" ht="30.55" customHeight="1" x14ac:dyDescent="0.55000000000000004">
      <c r="A215" s="46">
        <f>'S2 Maquette'!B215</f>
        <v>0</v>
      </c>
      <c r="B215" s="46">
        <f>'S2 Maquette'!C215</f>
        <v>0</v>
      </c>
      <c r="C215" s="45">
        <f>'S2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</row>
    <row r="216" spans="1:19" ht="30.55" customHeight="1" x14ac:dyDescent="0.55000000000000004">
      <c r="A216" s="46">
        <f>'S2 Maquette'!B216</f>
        <v>0</v>
      </c>
      <c r="B216" s="46">
        <f>'S2 Maquette'!C216</f>
        <v>0</v>
      </c>
      <c r="C216" s="45">
        <f>'S2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</row>
    <row r="217" spans="1:19" ht="30.55" customHeight="1" x14ac:dyDescent="0.55000000000000004">
      <c r="A217" s="46">
        <f>'S2 Maquette'!B217</f>
        <v>0</v>
      </c>
      <c r="B217" s="46">
        <f>'S2 Maquette'!C217</f>
        <v>0</v>
      </c>
      <c r="C217" s="45">
        <f>'S2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</row>
    <row r="218" spans="1:19" ht="30.55" customHeight="1" x14ac:dyDescent="0.55000000000000004">
      <c r="A218" s="46">
        <f>'S2 Maquette'!B218</f>
        <v>0</v>
      </c>
      <c r="B218" s="46">
        <f>'S2 Maquette'!C218</f>
        <v>0</v>
      </c>
      <c r="C218" s="45">
        <f>'S2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</row>
    <row r="219" spans="1:19" ht="30.55" customHeight="1" x14ac:dyDescent="0.55000000000000004">
      <c r="A219" s="46">
        <f>'S2 Maquette'!B219</f>
        <v>0</v>
      </c>
      <c r="B219" s="46">
        <f>'S2 Maquette'!C219</f>
        <v>0</v>
      </c>
      <c r="C219" s="45">
        <f>'S2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</row>
    <row r="220" spans="1:19" ht="30.55" customHeight="1" x14ac:dyDescent="0.55000000000000004">
      <c r="A220" s="46">
        <f>'S2 Maquette'!B220</f>
        <v>0</v>
      </c>
      <c r="B220" s="46">
        <f>'S2 Maquette'!C220</f>
        <v>0</v>
      </c>
      <c r="C220" s="45">
        <f>'S2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</row>
    <row r="221" spans="1:19" ht="30.55" customHeight="1" x14ac:dyDescent="0.55000000000000004">
      <c r="A221" s="46">
        <f>'S2 Maquette'!B221</f>
        <v>0</v>
      </c>
      <c r="B221" s="46">
        <f>'S2 Maquette'!C221</f>
        <v>0</v>
      </c>
      <c r="C221" s="45">
        <f>'S2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</row>
    <row r="222" spans="1:19" ht="30.55" customHeight="1" x14ac:dyDescent="0.55000000000000004">
      <c r="A222" s="46">
        <f>'S2 Maquette'!B222</f>
        <v>0</v>
      </c>
      <c r="B222" s="46">
        <f>'S2 Maquette'!C222</f>
        <v>0</v>
      </c>
      <c r="C222" s="45">
        <f>'S2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</row>
    <row r="223" spans="1:19" ht="30.55" customHeight="1" x14ac:dyDescent="0.55000000000000004">
      <c r="A223" s="46">
        <f>'S2 Maquette'!B223</f>
        <v>0</v>
      </c>
      <c r="B223" s="46">
        <f>'S2 Maquette'!C223</f>
        <v>0</v>
      </c>
      <c r="C223" s="45">
        <f>'S2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</row>
    <row r="224" spans="1:19" ht="30.55" customHeight="1" x14ac:dyDescent="0.55000000000000004">
      <c r="A224" s="46">
        <f>'S2 Maquette'!B224</f>
        <v>0</v>
      </c>
      <c r="B224" s="46">
        <f>'S2 Maquette'!C224</f>
        <v>0</v>
      </c>
      <c r="C224" s="45">
        <f>'S2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</row>
    <row r="225" spans="1:19" ht="30.55" customHeight="1" x14ac:dyDescent="0.55000000000000004">
      <c r="A225" s="46">
        <f>'S2 Maquette'!B225</f>
        <v>0</v>
      </c>
      <c r="B225" s="46">
        <f>'S2 Maquette'!C225</f>
        <v>0</v>
      </c>
      <c r="C225" s="45">
        <f>'S2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</row>
    <row r="226" spans="1:19" ht="30.55" customHeight="1" x14ac:dyDescent="0.55000000000000004">
      <c r="A226" s="46">
        <f>'S2 Maquette'!B226</f>
        <v>0</v>
      </c>
      <c r="B226" s="46">
        <f>'S2 Maquette'!C226</f>
        <v>0</v>
      </c>
      <c r="C226" s="45">
        <f>'S2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</row>
    <row r="227" spans="1:19" ht="30.55" customHeight="1" x14ac:dyDescent="0.55000000000000004">
      <c r="A227" s="46">
        <f>'S2 Maquette'!B227</f>
        <v>0</v>
      </c>
      <c r="B227" s="46">
        <f>'S2 Maquette'!C227</f>
        <v>0</v>
      </c>
      <c r="C227" s="45">
        <f>'S2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</row>
    <row r="228" spans="1:19" ht="30.55" customHeight="1" x14ac:dyDescent="0.55000000000000004">
      <c r="A228" s="46">
        <f>'S2 Maquette'!B228</f>
        <v>0</v>
      </c>
      <c r="B228" s="46">
        <f>'S2 Maquette'!C228</f>
        <v>0</v>
      </c>
      <c r="C228" s="45">
        <f>'S2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</row>
    <row r="229" spans="1:19" ht="30.55" customHeight="1" x14ac:dyDescent="0.55000000000000004">
      <c r="A229" s="46">
        <f>'S2 Maquette'!B229</f>
        <v>0</v>
      </c>
      <c r="B229" s="46">
        <f>'S2 Maquette'!C229</f>
        <v>0</v>
      </c>
      <c r="C229" s="45">
        <f>'S2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</row>
    <row r="230" spans="1:19" ht="30.55" customHeight="1" x14ac:dyDescent="0.55000000000000004">
      <c r="A230" s="46">
        <f>'S2 Maquette'!B230</f>
        <v>0</v>
      </c>
      <c r="B230" s="46">
        <f>'S2 Maquette'!C230</f>
        <v>0</v>
      </c>
      <c r="C230" s="45">
        <f>'S2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</row>
    <row r="231" spans="1:19" ht="30.55" customHeight="1" x14ac:dyDescent="0.55000000000000004">
      <c r="A231" s="46">
        <f>'S2 Maquette'!B231</f>
        <v>0</v>
      </c>
      <c r="B231" s="46">
        <f>'S2 Maquette'!C231</f>
        <v>0</v>
      </c>
      <c r="C231" s="45">
        <f>'S2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</row>
    <row r="232" spans="1:19" ht="30.55" customHeight="1" x14ac:dyDescent="0.55000000000000004">
      <c r="A232" s="46">
        <f>'S2 Maquette'!B232</f>
        <v>0</v>
      </c>
      <c r="B232" s="46">
        <f>'S2 Maquette'!C232</f>
        <v>0</v>
      </c>
      <c r="C232" s="45">
        <f>'S2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</row>
    <row r="233" spans="1:19" ht="30.55" customHeight="1" x14ac:dyDescent="0.55000000000000004">
      <c r="A233" s="46">
        <f>'S2 Maquette'!B233</f>
        <v>0</v>
      </c>
      <c r="B233" s="46">
        <f>'S2 Maquette'!C233</f>
        <v>0</v>
      </c>
      <c r="C233" s="45">
        <f>'S2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</row>
    <row r="234" spans="1:19" ht="30.55" customHeight="1" x14ac:dyDescent="0.55000000000000004">
      <c r="A234" s="46">
        <f>'S2 Maquette'!B234</f>
        <v>0</v>
      </c>
      <c r="B234" s="46">
        <f>'S2 Maquette'!C234</f>
        <v>0</v>
      </c>
      <c r="C234" s="45">
        <f>'S2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</row>
    <row r="235" spans="1:19" ht="30.55" customHeight="1" x14ac:dyDescent="0.55000000000000004">
      <c r="A235" s="46">
        <f>'S2 Maquette'!B235</f>
        <v>0</v>
      </c>
      <c r="B235" s="46">
        <f>'S2 Maquette'!C235</f>
        <v>0</v>
      </c>
      <c r="C235" s="45">
        <f>'S2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</row>
    <row r="236" spans="1:19" ht="30.55" customHeight="1" x14ac:dyDescent="0.55000000000000004">
      <c r="A236" s="46">
        <f>'S2 Maquette'!B236</f>
        <v>0</v>
      </c>
      <c r="B236" s="46">
        <f>'S2 Maquette'!C236</f>
        <v>0</v>
      </c>
      <c r="C236" s="45">
        <f>'S2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</row>
    <row r="237" spans="1:19" ht="30.55" customHeight="1" x14ac:dyDescent="0.55000000000000004">
      <c r="A237" s="46">
        <f>'S2 Maquette'!B237</f>
        <v>0</v>
      </c>
      <c r="B237" s="46">
        <f>'S2 Maquette'!C237</f>
        <v>0</v>
      </c>
      <c r="C237" s="45">
        <f>'S2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</row>
    <row r="238" spans="1:19" ht="30.55" customHeight="1" x14ac:dyDescent="0.55000000000000004">
      <c r="A238" s="46">
        <f>'S2 Maquette'!B238</f>
        <v>0</v>
      </c>
      <c r="B238" s="46">
        <f>'S2 Maquette'!C238</f>
        <v>0</v>
      </c>
      <c r="C238" s="45">
        <f>'S2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</row>
    <row r="239" spans="1:19" ht="30.55" customHeight="1" x14ac:dyDescent="0.55000000000000004">
      <c r="A239" s="46">
        <f>'S2 Maquette'!B239</f>
        <v>0</v>
      </c>
      <c r="B239" s="46">
        <f>'S2 Maquette'!C239</f>
        <v>0</v>
      </c>
      <c r="C239" s="45">
        <f>'S2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</row>
    <row r="240" spans="1:19" ht="30.55" customHeight="1" x14ac:dyDescent="0.55000000000000004">
      <c r="A240" s="46">
        <f>'S2 Maquette'!B240</f>
        <v>0</v>
      </c>
      <c r="B240" s="46">
        <f>'S2 Maquette'!C240</f>
        <v>0</v>
      </c>
      <c r="C240" s="45">
        <f>'S2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</row>
    <row r="241" spans="1:19" ht="30.55" customHeight="1" x14ac:dyDescent="0.55000000000000004">
      <c r="A241" s="46">
        <f>'S2 Maquette'!B241</f>
        <v>0</v>
      </c>
      <c r="B241" s="46">
        <f>'S2 Maquette'!C241</f>
        <v>0</v>
      </c>
      <c r="C241" s="45">
        <f>'S2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</row>
    <row r="242" spans="1:19" ht="30.55" customHeight="1" x14ac:dyDescent="0.55000000000000004">
      <c r="A242" s="46">
        <f>'S2 Maquette'!B242</f>
        <v>0</v>
      </c>
      <c r="B242" s="46">
        <f>'S2 Maquette'!C242</f>
        <v>0</v>
      </c>
      <c r="C242" s="45">
        <f>'S2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</row>
    <row r="243" spans="1:19" ht="30.55" customHeight="1" x14ac:dyDescent="0.55000000000000004">
      <c r="A243" s="46">
        <f>'S2 Maquette'!B243</f>
        <v>0</v>
      </c>
      <c r="B243" s="46">
        <f>'S2 Maquette'!C243</f>
        <v>0</v>
      </c>
      <c r="C243" s="45">
        <f>'S2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</row>
    <row r="244" spans="1:19" ht="30.55" customHeight="1" x14ac:dyDescent="0.55000000000000004">
      <c r="A244" s="46">
        <f>'S2 Maquette'!B244</f>
        <v>0</v>
      </c>
      <c r="B244" s="46">
        <f>'S2 Maquette'!C244</f>
        <v>0</v>
      </c>
      <c r="C244" s="45">
        <f>'S2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</row>
    <row r="245" spans="1:19" ht="30.55" customHeight="1" x14ac:dyDescent="0.55000000000000004">
      <c r="A245" s="46">
        <f>'S2 Maquette'!B245</f>
        <v>0</v>
      </c>
      <c r="B245" s="46">
        <f>'S2 Maquette'!C245</f>
        <v>0</v>
      </c>
      <c r="C245" s="45">
        <f>'S2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</row>
    <row r="246" spans="1:19" ht="30.55" customHeight="1" x14ac:dyDescent="0.55000000000000004">
      <c r="A246" s="46">
        <f>'S2 Maquette'!B246</f>
        <v>0</v>
      </c>
      <c r="B246" s="46">
        <f>'S2 Maquette'!C246</f>
        <v>0</v>
      </c>
      <c r="C246" s="45">
        <f>'S2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</row>
    <row r="247" spans="1:19" ht="30.55" customHeight="1" x14ac:dyDescent="0.55000000000000004">
      <c r="A247" s="46">
        <f>'S2 Maquette'!B247</f>
        <v>0</v>
      </c>
      <c r="B247" s="46">
        <f>'S2 Maquette'!C247</f>
        <v>0</v>
      </c>
      <c r="C247" s="45">
        <f>'S2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</row>
    <row r="248" spans="1:19" ht="30.55" customHeight="1" x14ac:dyDescent="0.55000000000000004">
      <c r="A248" s="46">
        <f>'S2 Maquette'!B248</f>
        <v>0</v>
      </c>
      <c r="B248" s="46">
        <f>'S2 Maquette'!C248</f>
        <v>0</v>
      </c>
      <c r="C248" s="45">
        <f>'S2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</row>
    <row r="249" spans="1:19" ht="30.55" customHeight="1" x14ac:dyDescent="0.55000000000000004">
      <c r="A249" s="46">
        <f>'S2 Maquette'!B249</f>
        <v>0</v>
      </c>
      <c r="B249" s="46">
        <f>'S2 Maquette'!C249</f>
        <v>0</v>
      </c>
      <c r="C249" s="45">
        <f>'S2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</row>
    <row r="250" spans="1:19" ht="30.55" customHeight="1" x14ac:dyDescent="0.55000000000000004">
      <c r="A250" s="46">
        <f>'S2 Maquette'!B250</f>
        <v>0</v>
      </c>
      <c r="B250" s="46">
        <f>'S2 Maquette'!C250</f>
        <v>0</v>
      </c>
      <c r="C250" s="45">
        <f>'S2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</row>
    <row r="251" spans="1:19" ht="30.55" customHeight="1" x14ac:dyDescent="0.55000000000000004">
      <c r="A251" s="46">
        <f>'S2 Maquette'!B251</f>
        <v>0</v>
      </c>
      <c r="B251" s="46">
        <f>'S2 Maquette'!C251</f>
        <v>0</v>
      </c>
      <c r="C251" s="45">
        <f>'S2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</row>
    <row r="252" spans="1:19" ht="30.55" customHeight="1" x14ac:dyDescent="0.55000000000000004">
      <c r="A252" s="46">
        <f>'S2 Maquette'!B252</f>
        <v>0</v>
      </c>
      <c r="B252" s="46">
        <f>'S2 Maquette'!C252</f>
        <v>0</v>
      </c>
      <c r="C252" s="45">
        <f>'S2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</row>
    <row r="253" spans="1:19" ht="30.55" customHeight="1" x14ac:dyDescent="0.55000000000000004">
      <c r="A253" s="46">
        <f>'S2 Maquette'!B253</f>
        <v>0</v>
      </c>
      <c r="B253" s="46">
        <f>'S2 Maquette'!C253</f>
        <v>0</v>
      </c>
      <c r="C253" s="45">
        <f>'S2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</row>
    <row r="254" spans="1:19" ht="30.55" customHeight="1" x14ac:dyDescent="0.55000000000000004">
      <c r="A254" s="46">
        <f>'S2 Maquette'!B254</f>
        <v>0</v>
      </c>
      <c r="B254" s="46">
        <f>'S2 Maquette'!C254</f>
        <v>0</v>
      </c>
      <c r="C254" s="45">
        <f>'S2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</row>
    <row r="255" spans="1:19" ht="30.55" customHeight="1" x14ac:dyDescent="0.55000000000000004">
      <c r="A255" s="46">
        <f>'S2 Maquette'!B255</f>
        <v>0</v>
      </c>
      <c r="B255" s="46">
        <f>'S2 Maquette'!C255</f>
        <v>0</v>
      </c>
      <c r="C255" s="45">
        <f>'S2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</row>
    <row r="256" spans="1:19" ht="30.55" customHeight="1" x14ac:dyDescent="0.55000000000000004">
      <c r="A256" s="46">
        <f>'S2 Maquette'!B256</f>
        <v>0</v>
      </c>
      <c r="B256" s="46">
        <f>'S2 Maquette'!C256</f>
        <v>0</v>
      </c>
      <c r="C256" s="45">
        <f>'S2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</row>
    <row r="257" spans="1:19" ht="30.55" customHeight="1" x14ac:dyDescent="0.55000000000000004">
      <c r="A257" s="46">
        <f>'S2 Maquette'!B257</f>
        <v>0</v>
      </c>
      <c r="B257" s="46">
        <f>'S2 Maquette'!C257</f>
        <v>0</v>
      </c>
      <c r="C257" s="45">
        <f>'S2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</row>
    <row r="258" spans="1:19" ht="30.55" customHeight="1" x14ac:dyDescent="0.55000000000000004">
      <c r="A258" s="46">
        <f>'S2 Maquette'!B258</f>
        <v>0</v>
      </c>
      <c r="B258" s="46">
        <f>'S2 Maquette'!C258</f>
        <v>0</v>
      </c>
      <c r="C258" s="45">
        <f>'S2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</row>
    <row r="259" spans="1:19" ht="30.55" customHeight="1" x14ac:dyDescent="0.55000000000000004">
      <c r="A259" s="46">
        <f>'S2 Maquette'!B259</f>
        <v>0</v>
      </c>
      <c r="B259" s="46">
        <f>'S2 Maquette'!C259</f>
        <v>0</v>
      </c>
      <c r="C259" s="45">
        <f>'S2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</row>
    <row r="260" spans="1:19" ht="30.55" customHeight="1" x14ac:dyDescent="0.55000000000000004">
      <c r="A260" s="46">
        <f>'S2 Maquette'!B260</f>
        <v>0</v>
      </c>
      <c r="B260" s="46">
        <f>'S2 Maquette'!C260</f>
        <v>0</v>
      </c>
      <c r="C260" s="45">
        <f>'S2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</row>
    <row r="261" spans="1:19" ht="30.55" customHeight="1" x14ac:dyDescent="0.55000000000000004">
      <c r="A261" s="46">
        <f>'S2 Maquette'!B261</f>
        <v>0</v>
      </c>
      <c r="B261" s="46">
        <f>'S2 Maquette'!C261</f>
        <v>0</v>
      </c>
      <c r="C261" s="45">
        <f>'S2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</row>
    <row r="262" spans="1:19" ht="30.55" customHeight="1" x14ac:dyDescent="0.55000000000000004">
      <c r="A262" s="46">
        <f>'S2 Maquette'!B262</f>
        <v>0</v>
      </c>
      <c r="B262" s="46">
        <f>'S2 Maquette'!C262</f>
        <v>0</v>
      </c>
      <c r="C262" s="45">
        <f>'S2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</row>
    <row r="263" spans="1:19" ht="30.55" customHeight="1" x14ac:dyDescent="0.55000000000000004">
      <c r="A263" s="46">
        <f>'S2 Maquette'!B263</f>
        <v>0</v>
      </c>
      <c r="B263" s="46">
        <f>'S2 Maquette'!C263</f>
        <v>0</v>
      </c>
      <c r="C263" s="45">
        <f>'S2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</row>
    <row r="264" spans="1:19" ht="30.55" customHeight="1" x14ac:dyDescent="0.55000000000000004">
      <c r="A264" s="46">
        <f>'S2 Maquette'!B264</f>
        <v>0</v>
      </c>
      <c r="B264" s="46">
        <f>'S2 Maquette'!C264</f>
        <v>0</v>
      </c>
      <c r="C264" s="45">
        <f>'S2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</row>
    <row r="265" spans="1:19" ht="30.55" customHeight="1" x14ac:dyDescent="0.55000000000000004">
      <c r="A265" s="46">
        <f>'S2 Maquette'!B265</f>
        <v>0</v>
      </c>
      <c r="B265" s="46">
        <f>'S2 Maquette'!C265</f>
        <v>0</v>
      </c>
      <c r="C265" s="45">
        <f>'S2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</row>
    <row r="266" spans="1:19" ht="30.55" customHeight="1" x14ac:dyDescent="0.55000000000000004">
      <c r="A266" s="46">
        <f>'S2 Maquette'!B266</f>
        <v>0</v>
      </c>
      <c r="B266" s="46">
        <f>'S2 Maquette'!C266</f>
        <v>0</v>
      </c>
      <c r="C266" s="45">
        <f>'S2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</row>
    <row r="267" spans="1:19" ht="30.55" customHeight="1" x14ac:dyDescent="0.55000000000000004">
      <c r="A267" s="46">
        <f>'S2 Maquette'!B267</f>
        <v>0</v>
      </c>
      <c r="B267" s="46">
        <f>'S2 Maquette'!C267</f>
        <v>0</v>
      </c>
      <c r="C267" s="45">
        <f>'S2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</row>
    <row r="268" spans="1:19" ht="30.55" customHeight="1" x14ac:dyDescent="0.55000000000000004">
      <c r="A268" s="46">
        <f>'S2 Maquette'!B268</f>
        <v>0</v>
      </c>
      <c r="B268" s="46">
        <f>'S2 Maquette'!C268</f>
        <v>0</v>
      </c>
      <c r="C268" s="45">
        <f>'S2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</row>
    <row r="269" spans="1:19" ht="30.55" customHeight="1" x14ac:dyDescent="0.55000000000000004">
      <c r="A269" s="46">
        <f>'S2 Maquette'!B269</f>
        <v>0</v>
      </c>
      <c r="B269" s="46">
        <f>'S2 Maquette'!C269</f>
        <v>0</v>
      </c>
      <c r="C269" s="45">
        <f>'S2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</row>
    <row r="270" spans="1:19" ht="30.55" customHeight="1" x14ac:dyDescent="0.55000000000000004">
      <c r="A270" s="46">
        <f>'S2 Maquette'!B270</f>
        <v>0</v>
      </c>
      <c r="B270" s="46">
        <f>'S2 Maquette'!C270</f>
        <v>0</v>
      </c>
      <c r="C270" s="45">
        <f>'S2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</row>
    <row r="271" spans="1:19" ht="30.55" customHeight="1" x14ac:dyDescent="0.55000000000000004">
      <c r="A271" s="46">
        <f>'S2 Maquette'!B271</f>
        <v>0</v>
      </c>
      <c r="B271" s="46">
        <f>'S2 Maquette'!C271</f>
        <v>0</v>
      </c>
      <c r="C271" s="45">
        <f>'S2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</row>
    <row r="272" spans="1:19" ht="30.55" customHeight="1" x14ac:dyDescent="0.55000000000000004">
      <c r="A272" s="46">
        <f>'S2 Maquette'!B272</f>
        <v>0</v>
      </c>
      <c r="B272" s="46">
        <f>'S2 Maquette'!C272</f>
        <v>0</v>
      </c>
      <c r="C272" s="45">
        <f>'S2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</row>
    <row r="273" spans="1:19" ht="30.55" customHeight="1" x14ac:dyDescent="0.55000000000000004">
      <c r="A273" s="46">
        <f>'S2 Maquette'!B273</f>
        <v>0</v>
      </c>
      <c r="B273" s="46">
        <f>'S2 Maquette'!C273</f>
        <v>0</v>
      </c>
      <c r="C273" s="45">
        <f>'S2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</row>
    <row r="274" spans="1:19" ht="30.55" customHeight="1" x14ac:dyDescent="0.55000000000000004">
      <c r="A274" s="46">
        <f>'S2 Maquette'!B274</f>
        <v>0</v>
      </c>
      <c r="B274" s="46">
        <f>'S2 Maquette'!C274</f>
        <v>0</v>
      </c>
      <c r="C274" s="45">
        <f>'S2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</row>
    <row r="275" spans="1:19" ht="30.55" customHeight="1" x14ac:dyDescent="0.55000000000000004">
      <c r="A275" s="46">
        <f>'S2 Maquette'!B275</f>
        <v>0</v>
      </c>
      <c r="B275" s="46">
        <f>'S2 Maquette'!C275</f>
        <v>0</v>
      </c>
      <c r="C275" s="45">
        <f>'S2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</row>
    <row r="276" spans="1:19" ht="30.55" customHeight="1" x14ac:dyDescent="0.55000000000000004">
      <c r="A276" s="46">
        <f>'S2 Maquette'!B276</f>
        <v>0</v>
      </c>
      <c r="B276" s="46">
        <f>'S2 Maquette'!C276</f>
        <v>0</v>
      </c>
      <c r="C276" s="45">
        <f>'S2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</row>
    <row r="277" spans="1:19" ht="30.55" customHeight="1" x14ac:dyDescent="0.55000000000000004">
      <c r="A277" s="46">
        <f>'S2 Maquette'!B277</f>
        <v>0</v>
      </c>
      <c r="B277" s="46">
        <f>'S2 Maquette'!C277</f>
        <v>0</v>
      </c>
      <c r="C277" s="45">
        <f>'S2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</row>
    <row r="278" spans="1:19" ht="30.55" customHeight="1" x14ac:dyDescent="0.55000000000000004">
      <c r="A278" s="46">
        <f>'S2 Maquette'!B278</f>
        <v>0</v>
      </c>
      <c r="B278" s="46">
        <f>'S2 Maquette'!C278</f>
        <v>0</v>
      </c>
      <c r="C278" s="45">
        <f>'S2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</row>
    <row r="279" spans="1:19" ht="30.55" customHeight="1" x14ac:dyDescent="0.55000000000000004">
      <c r="A279" s="46">
        <f>'S2 Maquette'!B279</f>
        <v>0</v>
      </c>
      <c r="B279" s="46">
        <f>'S2 Maquette'!C279</f>
        <v>0</v>
      </c>
      <c r="C279" s="45">
        <f>'S2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</row>
    <row r="280" spans="1:19" ht="30.55" customHeight="1" x14ac:dyDescent="0.55000000000000004">
      <c r="A280" s="46">
        <f>'S2 Maquette'!B280</f>
        <v>0</v>
      </c>
      <c r="B280" s="46">
        <f>'S2 Maquette'!C280</f>
        <v>0</v>
      </c>
      <c r="C280" s="45">
        <f>'S2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</row>
    <row r="281" spans="1:19" ht="30.55" customHeight="1" x14ac:dyDescent="0.55000000000000004">
      <c r="A281" s="46">
        <f>'S2 Maquette'!B281</f>
        <v>0</v>
      </c>
      <c r="B281" s="46">
        <f>'S2 Maquette'!C281</f>
        <v>0</v>
      </c>
      <c r="C281" s="45">
        <f>'S2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</row>
    <row r="282" spans="1:19" ht="30.55" customHeight="1" x14ac:dyDescent="0.55000000000000004">
      <c r="A282" s="46">
        <f>'S2 Maquette'!B282</f>
        <v>0</v>
      </c>
      <c r="B282" s="46">
        <f>'S2 Maquette'!C282</f>
        <v>0</v>
      </c>
      <c r="C282" s="45">
        <f>'S2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</row>
    <row r="283" spans="1:19" ht="30.55" customHeight="1" x14ac:dyDescent="0.55000000000000004">
      <c r="A283" s="46">
        <f>'S2 Maquette'!B283</f>
        <v>0</v>
      </c>
      <c r="B283" s="46">
        <f>'S2 Maquette'!C283</f>
        <v>0</v>
      </c>
      <c r="C283" s="45">
        <f>'S2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</row>
    <row r="284" spans="1:19" ht="30.55" customHeight="1" x14ac:dyDescent="0.55000000000000004">
      <c r="A284" s="46">
        <f>'S2 Maquette'!B284</f>
        <v>0</v>
      </c>
      <c r="B284" s="46">
        <f>'S2 Maquette'!C284</f>
        <v>0</v>
      </c>
      <c r="C284" s="45">
        <f>'S2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</row>
    <row r="285" spans="1:19" ht="30.55" customHeight="1" x14ac:dyDescent="0.55000000000000004">
      <c r="A285" s="46">
        <f>'S2 Maquette'!B285</f>
        <v>0</v>
      </c>
      <c r="B285" s="46">
        <f>'S2 Maquette'!C285</f>
        <v>0</v>
      </c>
      <c r="C285" s="45">
        <f>'S2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</row>
    <row r="286" spans="1:19" ht="30.55" customHeight="1" x14ac:dyDescent="0.55000000000000004">
      <c r="A286" s="46">
        <f>'S2 Maquette'!B286</f>
        <v>0</v>
      </c>
      <c r="B286" s="46">
        <f>'S2 Maquette'!C286</f>
        <v>0</v>
      </c>
      <c r="C286" s="45">
        <f>'S2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</row>
    <row r="287" spans="1:19" ht="30.55" customHeight="1" x14ac:dyDescent="0.55000000000000004">
      <c r="A287" s="46">
        <f>'S2 Maquette'!B287</f>
        <v>0</v>
      </c>
      <c r="B287" s="46">
        <f>'S2 Maquette'!C287</f>
        <v>0</v>
      </c>
      <c r="C287" s="45">
        <f>'S2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</row>
    <row r="288" spans="1:19" ht="30.55" customHeight="1" x14ac:dyDescent="0.55000000000000004">
      <c r="A288" s="46">
        <f>'S2 Maquette'!B288</f>
        <v>0</v>
      </c>
      <c r="B288" s="46">
        <f>'S2 Maquette'!C288</f>
        <v>0</v>
      </c>
      <c r="C288" s="45">
        <f>'S2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</row>
    <row r="289" spans="1:19" ht="30.55" customHeight="1" x14ac:dyDescent="0.55000000000000004">
      <c r="A289" s="46">
        <f>'S2 Maquette'!B289</f>
        <v>0</v>
      </c>
      <c r="B289" s="46">
        <f>'S2 Maquette'!C289</f>
        <v>0</v>
      </c>
      <c r="C289" s="45">
        <f>'S2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</row>
    <row r="290" spans="1:19" ht="30.55" customHeight="1" x14ac:dyDescent="0.55000000000000004">
      <c r="A290" s="46">
        <f>'S2 Maquette'!B290</f>
        <v>0</v>
      </c>
      <c r="B290" s="46">
        <f>'S2 Maquette'!C290</f>
        <v>0</v>
      </c>
      <c r="C290" s="45">
        <f>'S2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</row>
    <row r="291" spans="1:19" ht="30.55" customHeight="1" x14ac:dyDescent="0.55000000000000004">
      <c r="A291" s="46">
        <f>'S2 Maquette'!B291</f>
        <v>0</v>
      </c>
      <c r="B291" s="46">
        <f>'S2 Maquette'!C291</f>
        <v>0</v>
      </c>
      <c r="C291" s="45">
        <f>'S2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</row>
    <row r="292" spans="1:19" ht="30.55" customHeight="1" x14ac:dyDescent="0.55000000000000004">
      <c r="A292" s="46">
        <f>'S2 Maquette'!B292</f>
        <v>0</v>
      </c>
      <c r="B292" s="46">
        <f>'S2 Maquette'!C292</f>
        <v>0</v>
      </c>
      <c r="C292" s="45">
        <f>'S2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</row>
    <row r="293" spans="1:19" ht="30.55" customHeight="1" x14ac:dyDescent="0.55000000000000004">
      <c r="A293" s="46">
        <f>'S2 Maquette'!B293</f>
        <v>0</v>
      </c>
      <c r="B293" s="46">
        <f>'S2 Maquette'!C293</f>
        <v>0</v>
      </c>
      <c r="C293" s="45">
        <f>'S2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</row>
    <row r="294" spans="1:19" ht="30.55" customHeight="1" x14ac:dyDescent="0.55000000000000004">
      <c r="A294" s="46">
        <f>'S2 Maquette'!B294</f>
        <v>0</v>
      </c>
      <c r="B294" s="46">
        <f>'S2 Maquette'!C294</f>
        <v>0</v>
      </c>
      <c r="C294" s="45">
        <f>'S2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</row>
    <row r="295" spans="1:19" ht="30.55" customHeight="1" x14ac:dyDescent="0.55000000000000004">
      <c r="A295" s="46">
        <f>'S2 Maquette'!B295</f>
        <v>0</v>
      </c>
      <c r="B295" s="46">
        <f>'S2 Maquette'!C295</f>
        <v>0</v>
      </c>
      <c r="C295" s="45">
        <f>'S2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</row>
    <row r="296" spans="1:19" ht="30.55" customHeight="1" x14ac:dyDescent="0.55000000000000004">
      <c r="A296" s="46">
        <f>'S2 Maquette'!B296</f>
        <v>0</v>
      </c>
      <c r="B296" s="46">
        <f>'S2 Maquette'!C296</f>
        <v>0</v>
      </c>
      <c r="C296" s="45">
        <f>'S2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</row>
    <row r="297" spans="1:19" ht="30.55" customHeight="1" x14ac:dyDescent="0.55000000000000004">
      <c r="A297" s="46">
        <f>'S2 Maquette'!B297</f>
        <v>0</v>
      </c>
      <c r="B297" s="46">
        <f>'S2 Maquette'!C297</f>
        <v>0</v>
      </c>
      <c r="C297" s="45">
        <f>'S2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</row>
    <row r="298" spans="1:19" ht="30.55" customHeight="1" x14ac:dyDescent="0.55000000000000004">
      <c r="A298" s="46">
        <f>'S2 Maquette'!B298</f>
        <v>0</v>
      </c>
      <c r="B298" s="46">
        <f>'S2 Maquette'!C298</f>
        <v>0</v>
      </c>
      <c r="C298" s="45">
        <f>'S2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</row>
    <row r="299" spans="1:19" ht="30.55" customHeight="1" x14ac:dyDescent="0.55000000000000004">
      <c r="A299" s="46">
        <f>'S2 Maquette'!B299</f>
        <v>0</v>
      </c>
      <c r="B299" s="46">
        <f>'S2 Maquette'!C299</f>
        <v>0</v>
      </c>
      <c r="C299" s="45">
        <f>'S2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</row>
    <row r="300" spans="1:19" ht="30.55" customHeight="1" x14ac:dyDescent="0.55000000000000004">
      <c r="A300" s="46">
        <f>'S2 Maquette'!B300</f>
        <v>0</v>
      </c>
      <c r="B300" s="46">
        <f>'S2 Maquette'!C300</f>
        <v>0</v>
      </c>
      <c r="C300" s="45">
        <f>'S2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19" priority="16">
      <formula>$C1="Parcours Pédagogique"</formula>
    </cfRule>
    <cfRule type="expression" dxfId="118" priority="17">
      <formula>$C1="BLOC"</formula>
    </cfRule>
    <cfRule type="expression" dxfId="117" priority="18">
      <formula>$C1="OPTION"</formula>
    </cfRule>
  </conditionalFormatting>
  <conditionalFormatting sqref="A18:S19 A20:F31 G20:S35 A32:E33 A34:F35 A36:S36 A39:S300 A37:D38 K37:S38">
    <cfRule type="expression" dxfId="116" priority="26">
      <formula>$C18="Modification"</formula>
    </cfRule>
    <cfRule type="expression" dxfId="115" priority="27">
      <formula>$C18="Création"</formula>
    </cfRule>
    <cfRule type="expression" dxfId="114" priority="28">
      <formula>$C18="Fermeture"</formula>
    </cfRule>
  </conditionalFormatting>
  <conditionalFormatting sqref="A18:S19 G20:S35 A36:S36 A20:F31 A32:E33 A34:F35 A39:S300 A37:D38 K37:S38">
    <cfRule type="expression" dxfId="113" priority="25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12" priority="22">
      <formula>$D1="Modification"</formula>
    </cfRule>
    <cfRule type="expression" dxfId="111" priority="23">
      <formula>$D1="Création"</formula>
    </cfRule>
    <cfRule type="expression" dxfId="110" priority="24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9" priority="21">
      <formula>$D1="Modification MCC"</formula>
    </cfRule>
  </conditionalFormatting>
  <conditionalFormatting sqref="F32:F33">
    <cfRule type="expression" dxfId="108" priority="52">
      <formula>$C31="Modification MCC"</formula>
    </cfRule>
    <cfRule type="expression" dxfId="107" priority="53">
      <formula>$C31="Modification"</formula>
    </cfRule>
    <cfRule type="expression" dxfId="106" priority="54">
      <formula>$C31="Création"</formula>
    </cfRule>
    <cfRule type="expression" dxfId="105" priority="55">
      <formula>$C31="Fermeture"</formula>
    </cfRule>
  </conditionalFormatting>
  <conditionalFormatting sqref="J1:J36 J39:J999">
    <cfRule type="expression" dxfId="104" priority="13">
      <formula>$I1="NON"</formula>
    </cfRule>
  </conditionalFormatting>
  <conditionalFormatting sqref="L18:L300">
    <cfRule type="expression" dxfId="103" priority="19">
      <formula>$K18="CT (Contrôle terminal)"</formula>
    </cfRule>
    <cfRule type="expression" dxfId="102" priority="20">
      <formula>$K18="CCI (CC Intégral)"</formula>
    </cfRule>
  </conditionalFormatting>
  <conditionalFormatting sqref="M1:M999">
    <cfRule type="expression" dxfId="101" priority="15">
      <formula>$K1="CT (Contrôle terminal)"</formula>
    </cfRule>
  </conditionalFormatting>
  <conditionalFormatting sqref="N1:O999">
    <cfRule type="expression" dxfId="100" priority="12">
      <formula>$K1="CCI (CC Intégral)"</formula>
    </cfRule>
  </conditionalFormatting>
  <conditionalFormatting sqref="P19:S300">
    <cfRule type="expression" dxfId="99" priority="14">
      <formula>$H$15="Session Unique"</formula>
    </cfRule>
  </conditionalFormatting>
  <conditionalFormatting sqref="Q1:R999">
    <cfRule type="expression" dxfId="98" priority="10">
      <formula>$P1="Autres"</formula>
    </cfRule>
  </conditionalFormatting>
  <conditionalFormatting sqref="S1:S999">
    <cfRule type="expression" dxfId="97" priority="11">
      <formula>$P1="CT (Contrôle terminal)"</formula>
    </cfRule>
  </conditionalFormatting>
  <conditionalFormatting sqref="E38:J38">
    <cfRule type="expression" dxfId="17" priority="6">
      <formula>$C38="Modification MCC"</formula>
    </cfRule>
  </conditionalFormatting>
  <conditionalFormatting sqref="J37:J38">
    <cfRule type="expression" dxfId="16" priority="5">
      <formula>$I37="NON"</formula>
    </cfRule>
  </conditionalFormatting>
  <conditionalFormatting sqref="E38:J38">
    <cfRule type="expression" dxfId="15" priority="7">
      <formula>$C38="Modification"</formula>
    </cfRule>
    <cfRule type="expression" dxfId="14" priority="8">
      <formula>$C38="Création"</formula>
    </cfRule>
    <cfRule type="expression" dxfId="13" priority="9">
      <formula>$C38="Fermeture"</formula>
    </cfRule>
  </conditionalFormatting>
  <conditionalFormatting sqref="E37:J37">
    <cfRule type="expression" dxfId="12" priority="1">
      <formula>$C37="Modification MCC"</formula>
    </cfRule>
  </conditionalFormatting>
  <conditionalFormatting sqref="E37:J37">
    <cfRule type="expression" dxfId="11" priority="2">
      <formula>$C37="Modification"</formula>
    </cfRule>
    <cfRule type="expression" dxfId="10" priority="3">
      <formula>$C37="Création"</formula>
    </cfRule>
    <cfRule type="expression" dxfId="9" priority="4">
      <formula>$C37="Fermeture"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1 G32:I32 E32 E33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43" activePane="bottomLeft" state="frozen"/>
      <selection pane="bottomLeft" activeCell="D49" sqref="D49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0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109"/>
    </row>
    <row r="2" spans="1:10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109"/>
    </row>
    <row r="5" spans="1:10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0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18" customHeight="1" x14ac:dyDescent="0.55000000000000004">
      <c r="A7" s="111" t="s">
        <v>206</v>
      </c>
      <c r="B7" s="105" t="str">
        <f>'Fiche Générale'!B2</f>
        <v>ELMI</v>
      </c>
      <c r="C7" s="111" t="s">
        <v>68</v>
      </c>
      <c r="D7" s="111"/>
      <c r="E7" s="117" t="str">
        <f>'Fiche Générale'!B3</f>
        <v>Economie des organisations</v>
      </c>
      <c r="F7" s="105"/>
      <c r="G7" s="111" t="s">
        <v>205</v>
      </c>
      <c r="H7" s="108" t="str">
        <f>'Fiche Générale'!B4</f>
        <v>IMEOR18</v>
      </c>
      <c r="I7" s="108"/>
      <c r="J7" s="108"/>
    </row>
    <row r="8" spans="1:10" ht="18" customHeight="1" x14ac:dyDescent="0.55000000000000004">
      <c r="A8" s="111"/>
      <c r="B8" s="106"/>
      <c r="C8" s="111"/>
      <c r="D8" s="111"/>
      <c r="E8" s="118"/>
      <c r="F8" s="106"/>
      <c r="G8" s="111"/>
      <c r="H8" s="108"/>
      <c r="I8" s="108"/>
      <c r="J8" s="108"/>
    </row>
    <row r="9" spans="1:10" ht="18" customHeight="1" x14ac:dyDescent="0.55000000000000004">
      <c r="A9" s="111"/>
      <c r="B9" s="106"/>
      <c r="C9" s="111"/>
      <c r="D9" s="111"/>
      <c r="E9" s="119"/>
      <c r="F9" s="107"/>
      <c r="G9" s="111"/>
      <c r="H9" s="108"/>
      <c r="I9" s="108"/>
      <c r="J9" s="108"/>
    </row>
    <row r="10" spans="1:10" ht="18" customHeight="1" x14ac:dyDescent="0.55000000000000004">
      <c r="A10" s="111"/>
      <c r="B10" s="106"/>
      <c r="C10" s="116" t="s">
        <v>69</v>
      </c>
      <c r="D10" s="116"/>
      <c r="E10" s="120" t="str">
        <f>'Fiche Générale'!C12</f>
        <v>Économie et Management des Industries du Commerce et de la Distribution (EMICD)</v>
      </c>
      <c r="F10" s="121"/>
      <c r="G10" s="121"/>
      <c r="H10" s="121"/>
      <c r="I10" s="121"/>
      <c r="J10" s="122"/>
    </row>
    <row r="11" spans="1:10" ht="18" customHeight="1" x14ac:dyDescent="0.55000000000000004">
      <c r="A11" s="111"/>
      <c r="B11" s="107"/>
      <c r="C11" s="116"/>
      <c r="D11" s="116"/>
      <c r="E11" s="123"/>
      <c r="F11" s="124"/>
      <c r="G11" s="124"/>
      <c r="H11" s="124"/>
      <c r="I11" s="124"/>
      <c r="J11" s="125"/>
    </row>
    <row r="13" spans="1:10" x14ac:dyDescent="0.55000000000000004">
      <c r="A13" s="110" t="s">
        <v>23</v>
      </c>
      <c r="B13" s="78" t="s">
        <v>191</v>
      </c>
      <c r="C13" s="110" t="s">
        <v>70</v>
      </c>
      <c r="D13" s="110"/>
      <c r="E13" s="132">
        <f>'S1 Maquette'!E13:F14</f>
        <v>0</v>
      </c>
      <c r="F13" s="132"/>
      <c r="G13" s="110" t="s">
        <v>270</v>
      </c>
      <c r="H13" s="75">
        <f>Calcul!G7</f>
        <v>630</v>
      </c>
      <c r="I13" s="75"/>
    </row>
    <row r="14" spans="1:10" x14ac:dyDescent="0.55000000000000004">
      <c r="A14" s="110"/>
      <c r="B14" s="81"/>
      <c r="C14" s="110"/>
      <c r="D14" s="110"/>
      <c r="E14" s="132"/>
      <c r="F14" s="132"/>
      <c r="G14" s="110"/>
      <c r="H14" s="75"/>
      <c r="I14" s="75"/>
    </row>
    <row r="15" spans="1:10" x14ac:dyDescent="0.55000000000000004">
      <c r="A15" s="110" t="s">
        <v>208</v>
      </c>
      <c r="B15" s="78" t="s">
        <v>192</v>
      </c>
      <c r="C15" s="112" t="s">
        <v>71</v>
      </c>
      <c r="D15" s="113"/>
      <c r="E15" s="110"/>
      <c r="F15" s="110"/>
      <c r="G15" s="110" t="s">
        <v>195</v>
      </c>
      <c r="H15" s="75">
        <f>Calcul!G20</f>
        <v>360</v>
      </c>
      <c r="I15" s="75"/>
    </row>
    <row r="16" spans="1:10" x14ac:dyDescent="0.55000000000000004">
      <c r="A16" s="110"/>
      <c r="B16" s="81"/>
      <c r="C16" s="114"/>
      <c r="D16" s="115"/>
      <c r="E16" s="110"/>
      <c r="F16" s="110"/>
      <c r="G16" s="110"/>
      <c r="H16" s="75"/>
      <c r="I16" s="75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" customHeight="1" x14ac:dyDescent="0.55000000000000004">
      <c r="A19" s="25">
        <v>1</v>
      </c>
      <c r="B19" s="63" t="s">
        <v>365</v>
      </c>
      <c r="C19" s="62" t="s">
        <v>33</v>
      </c>
      <c r="D19" s="7">
        <v>6</v>
      </c>
      <c r="E19" s="5" t="s">
        <v>32</v>
      </c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" customHeight="1" x14ac:dyDescent="0.55000000000000004">
      <c r="A20" s="25" t="s">
        <v>315</v>
      </c>
      <c r="B20" s="5" t="s">
        <v>366</v>
      </c>
      <c r="C20" s="7" t="s">
        <v>34</v>
      </c>
      <c r="D20" s="7"/>
      <c r="E20" s="5" t="s">
        <v>32</v>
      </c>
      <c r="F20" s="5"/>
      <c r="G20" s="5"/>
      <c r="H20" s="7" t="s">
        <v>216</v>
      </c>
      <c r="I20" s="7">
        <v>15</v>
      </c>
      <c r="J20" s="7"/>
      <c r="K20" s="7"/>
      <c r="L20" s="7"/>
      <c r="M20" s="7" t="s">
        <v>67</v>
      </c>
      <c r="N20" s="5" t="s">
        <v>386</v>
      </c>
      <c r="O20" s="5"/>
    </row>
    <row r="21" spans="1:15" s="18" customFormat="1" ht="43.3" customHeight="1" x14ac:dyDescent="0.55000000000000004">
      <c r="A21" s="25" t="s">
        <v>317</v>
      </c>
      <c r="B21" s="5" t="s">
        <v>367</v>
      </c>
      <c r="C21" s="7" t="s">
        <v>34</v>
      </c>
      <c r="D21" s="7"/>
      <c r="E21" s="5" t="s">
        <v>32</v>
      </c>
      <c r="F21" s="5"/>
      <c r="G21" s="5"/>
      <c r="H21" s="7" t="s">
        <v>216</v>
      </c>
      <c r="I21" s="7">
        <v>15</v>
      </c>
      <c r="J21" s="7"/>
      <c r="K21" s="7"/>
      <c r="L21" s="7"/>
      <c r="M21" s="7" t="s">
        <v>67</v>
      </c>
      <c r="N21" s="5" t="s">
        <v>386</v>
      </c>
      <c r="O21" s="5"/>
    </row>
    <row r="22" spans="1:15" s="18" customFormat="1" ht="43.3" customHeight="1" x14ac:dyDescent="0.55000000000000004">
      <c r="A22" s="25" t="s">
        <v>362</v>
      </c>
      <c r="B22" s="28" t="s">
        <v>368</v>
      </c>
      <c r="C22" s="7" t="s">
        <v>34</v>
      </c>
      <c r="D22" s="7"/>
      <c r="E22" s="5" t="s">
        <v>32</v>
      </c>
      <c r="F22" s="5"/>
      <c r="G22" s="5"/>
      <c r="H22" s="7" t="s">
        <v>216</v>
      </c>
      <c r="I22" s="7">
        <v>20</v>
      </c>
      <c r="J22" s="7"/>
      <c r="K22" s="7"/>
      <c r="L22" s="7"/>
      <c r="M22" s="7" t="s">
        <v>67</v>
      </c>
      <c r="N22" s="5" t="s">
        <v>386</v>
      </c>
      <c r="O22" s="5"/>
    </row>
    <row r="23" spans="1:15" s="18" customFormat="1" ht="43.3" customHeight="1" x14ac:dyDescent="0.55000000000000004">
      <c r="A23" s="24">
        <v>2</v>
      </c>
      <c r="B23" s="61" t="s">
        <v>369</v>
      </c>
      <c r="C23" s="62" t="s">
        <v>33</v>
      </c>
      <c r="D23" s="7">
        <v>6</v>
      </c>
      <c r="E23" s="5" t="s">
        <v>32</v>
      </c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3" customHeight="1" x14ac:dyDescent="0.55000000000000004">
      <c r="A24" s="25" t="s">
        <v>319</v>
      </c>
      <c r="B24" s="28" t="s">
        <v>370</v>
      </c>
      <c r="C24" s="7" t="s">
        <v>34</v>
      </c>
      <c r="D24" s="7"/>
      <c r="E24" s="5" t="s">
        <v>32</v>
      </c>
      <c r="F24" s="5"/>
      <c r="G24" s="5"/>
      <c r="H24" s="7" t="s">
        <v>229</v>
      </c>
      <c r="I24" s="7">
        <v>20</v>
      </c>
      <c r="J24" s="7"/>
      <c r="K24" s="7"/>
      <c r="L24" s="7"/>
      <c r="M24" s="7"/>
      <c r="N24" s="5"/>
      <c r="O24" s="5"/>
    </row>
    <row r="25" spans="1:15" ht="43.3" customHeight="1" x14ac:dyDescent="0.55000000000000004">
      <c r="A25" s="25" t="s">
        <v>320</v>
      </c>
      <c r="B25" s="28" t="s">
        <v>371</v>
      </c>
      <c r="C25" s="7" t="s">
        <v>34</v>
      </c>
      <c r="D25" s="7"/>
      <c r="E25" s="5" t="s">
        <v>32</v>
      </c>
      <c r="F25" s="5"/>
      <c r="G25" s="5"/>
      <c r="H25" s="7" t="s">
        <v>216</v>
      </c>
      <c r="I25" s="7">
        <v>15</v>
      </c>
      <c r="J25" s="7"/>
      <c r="K25" s="7"/>
      <c r="L25" s="7"/>
      <c r="M25" s="7" t="s">
        <v>67</v>
      </c>
      <c r="N25" s="5" t="s">
        <v>386</v>
      </c>
      <c r="O25" s="5"/>
    </row>
    <row r="26" spans="1:15" ht="43.3" customHeight="1" x14ac:dyDescent="0.55000000000000004">
      <c r="A26" s="25" t="s">
        <v>363</v>
      </c>
      <c r="B26" s="28" t="s">
        <v>372</v>
      </c>
      <c r="C26" s="7" t="s">
        <v>34</v>
      </c>
      <c r="D26" s="7"/>
      <c r="E26" s="5" t="s">
        <v>32</v>
      </c>
      <c r="F26" s="5"/>
      <c r="G26" s="5"/>
      <c r="H26" s="7" t="s">
        <v>216</v>
      </c>
      <c r="I26" s="7">
        <v>30</v>
      </c>
      <c r="J26" s="7"/>
      <c r="K26" s="7"/>
      <c r="L26" s="7"/>
      <c r="M26" s="7"/>
      <c r="N26" s="5"/>
      <c r="O26" s="5"/>
    </row>
    <row r="27" spans="1:15" ht="43.3" customHeight="1" x14ac:dyDescent="0.55000000000000004">
      <c r="A27" s="25">
        <v>3</v>
      </c>
      <c r="B27" s="64" t="s">
        <v>373</v>
      </c>
      <c r="C27" s="62" t="s">
        <v>33</v>
      </c>
      <c r="D27" s="7">
        <v>6</v>
      </c>
      <c r="E27" s="5" t="s">
        <v>32</v>
      </c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" customHeight="1" x14ac:dyDescent="0.55000000000000004">
      <c r="A28" s="25" t="s">
        <v>323</v>
      </c>
      <c r="B28" s="28" t="s">
        <v>374</v>
      </c>
      <c r="C28" s="7" t="s">
        <v>34</v>
      </c>
      <c r="D28" s="7"/>
      <c r="E28" s="5" t="s">
        <v>32</v>
      </c>
      <c r="F28" s="5"/>
      <c r="G28" s="5"/>
      <c r="H28" s="7" t="s">
        <v>211</v>
      </c>
      <c r="I28" s="7">
        <v>20</v>
      </c>
      <c r="J28" s="7"/>
      <c r="K28" s="7"/>
      <c r="L28" s="7"/>
      <c r="M28" s="7" t="s">
        <v>67</v>
      </c>
      <c r="N28" s="5" t="s">
        <v>386</v>
      </c>
      <c r="O28" s="5"/>
    </row>
    <row r="29" spans="1:15" ht="43.3" customHeight="1" x14ac:dyDescent="0.55000000000000004">
      <c r="A29" s="25" t="s">
        <v>324</v>
      </c>
      <c r="B29" s="57" t="s">
        <v>391</v>
      </c>
      <c r="C29" s="7" t="s">
        <v>34</v>
      </c>
      <c r="D29" s="7"/>
      <c r="E29" s="5" t="s">
        <v>32</v>
      </c>
      <c r="F29" s="5" t="s">
        <v>75</v>
      </c>
      <c r="G29" s="5"/>
      <c r="H29" s="7" t="s">
        <v>221</v>
      </c>
      <c r="I29" s="58">
        <v>25</v>
      </c>
      <c r="J29" s="7"/>
      <c r="K29" s="7"/>
      <c r="L29" s="7"/>
      <c r="M29" s="7" t="s">
        <v>67</v>
      </c>
      <c r="N29" s="5" t="s">
        <v>386</v>
      </c>
      <c r="O29" s="5"/>
    </row>
    <row r="30" spans="1:15" ht="43.3" customHeight="1" x14ac:dyDescent="0.55000000000000004">
      <c r="A30" s="25" t="s">
        <v>325</v>
      </c>
      <c r="B30" s="28" t="s">
        <v>375</v>
      </c>
      <c r="C30" s="7" t="s">
        <v>34</v>
      </c>
      <c r="D30" s="7"/>
      <c r="E30" s="5" t="s">
        <v>32</v>
      </c>
      <c r="F30" s="5"/>
      <c r="G30" s="5"/>
      <c r="H30" s="7" t="s">
        <v>211</v>
      </c>
      <c r="I30" s="7">
        <v>20</v>
      </c>
      <c r="J30" s="7"/>
      <c r="K30" s="7"/>
      <c r="L30" s="7"/>
      <c r="M30" s="7" t="s">
        <v>67</v>
      </c>
      <c r="N30" s="5" t="s">
        <v>386</v>
      </c>
      <c r="O30" s="5"/>
    </row>
    <row r="31" spans="1:15" ht="43.3" customHeight="1" x14ac:dyDescent="0.55000000000000004">
      <c r="A31" s="25">
        <v>4</v>
      </c>
      <c r="B31" s="64" t="s">
        <v>376</v>
      </c>
      <c r="C31" s="62" t="s">
        <v>33</v>
      </c>
      <c r="D31" s="7">
        <v>6</v>
      </c>
      <c r="E31" s="5" t="s">
        <v>32</v>
      </c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" customHeight="1" x14ac:dyDescent="0.55000000000000004">
      <c r="A32" s="25" t="s">
        <v>329</v>
      </c>
      <c r="B32" s="28" t="s">
        <v>359</v>
      </c>
      <c r="C32" s="7" t="s">
        <v>34</v>
      </c>
      <c r="D32" s="7"/>
      <c r="E32" s="5" t="s">
        <v>32</v>
      </c>
      <c r="F32" s="5"/>
      <c r="G32" s="5"/>
      <c r="H32" s="7" t="s">
        <v>216</v>
      </c>
      <c r="I32" s="7">
        <v>20</v>
      </c>
      <c r="J32" s="7"/>
      <c r="K32" s="7"/>
      <c r="L32" s="7"/>
      <c r="M32" s="7" t="s">
        <v>67</v>
      </c>
      <c r="N32" s="5" t="s">
        <v>386</v>
      </c>
      <c r="O32" s="5"/>
    </row>
    <row r="33" spans="1:15" ht="43.3" customHeight="1" x14ac:dyDescent="0.55000000000000004">
      <c r="A33" s="25" t="s">
        <v>330</v>
      </c>
      <c r="B33" s="28" t="s">
        <v>377</v>
      </c>
      <c r="C33" s="7" t="s">
        <v>34</v>
      </c>
      <c r="D33" s="7"/>
      <c r="E33" s="5" t="s">
        <v>32</v>
      </c>
      <c r="F33" s="5"/>
      <c r="G33" s="5"/>
      <c r="H33" s="7" t="s">
        <v>216</v>
      </c>
      <c r="I33" s="7">
        <v>20</v>
      </c>
      <c r="J33" s="7"/>
      <c r="K33" s="7"/>
      <c r="L33" s="7"/>
      <c r="M33" s="7"/>
      <c r="N33" s="5"/>
      <c r="O33" s="5"/>
    </row>
    <row r="34" spans="1:15" ht="43.3" customHeight="1" x14ac:dyDescent="0.55000000000000004">
      <c r="A34" s="25" t="s">
        <v>364</v>
      </c>
      <c r="B34" s="28" t="s">
        <v>378</v>
      </c>
      <c r="C34" s="7" t="s">
        <v>34</v>
      </c>
      <c r="D34" s="7"/>
      <c r="E34" s="5" t="s">
        <v>32</v>
      </c>
      <c r="F34" s="5"/>
      <c r="G34" s="5"/>
      <c r="H34" s="7" t="s">
        <v>216</v>
      </c>
      <c r="I34" s="7">
        <v>40</v>
      </c>
      <c r="J34" s="7"/>
      <c r="K34" s="7"/>
      <c r="L34" s="7"/>
      <c r="M34" s="7"/>
      <c r="N34" s="5"/>
      <c r="O34" s="5"/>
    </row>
    <row r="35" spans="1:15" ht="43.3" customHeight="1" x14ac:dyDescent="0.55000000000000004">
      <c r="A35" s="25">
        <v>5</v>
      </c>
      <c r="B35" s="65" t="s">
        <v>400</v>
      </c>
      <c r="C35" s="62" t="s">
        <v>33</v>
      </c>
      <c r="D35" s="7">
        <v>6</v>
      </c>
      <c r="E35" s="5" t="s">
        <v>32</v>
      </c>
      <c r="F35" s="5" t="s">
        <v>75</v>
      </c>
      <c r="G35" s="5"/>
      <c r="H35" s="7"/>
      <c r="I35" s="7"/>
      <c r="J35" s="7"/>
      <c r="K35" s="7"/>
      <c r="L35" s="7"/>
      <c r="M35" s="7"/>
      <c r="N35" s="5"/>
      <c r="O35" s="5"/>
    </row>
    <row r="36" spans="1:15" ht="43.3" customHeight="1" x14ac:dyDescent="0.55000000000000004">
      <c r="A36" s="25" t="s">
        <v>334</v>
      </c>
      <c r="B36" s="28" t="s">
        <v>379</v>
      </c>
      <c r="C36" s="7" t="s">
        <v>34</v>
      </c>
      <c r="D36" s="7"/>
      <c r="E36" s="5" t="s">
        <v>32</v>
      </c>
      <c r="F36" s="5"/>
      <c r="G36" s="5"/>
      <c r="H36" s="7" t="s">
        <v>216</v>
      </c>
      <c r="I36" s="7">
        <v>20</v>
      </c>
      <c r="J36" s="7"/>
      <c r="K36" s="7"/>
      <c r="L36" s="7"/>
      <c r="M36" s="7"/>
      <c r="N36" s="5"/>
      <c r="O36" s="5"/>
    </row>
    <row r="37" spans="1:15" ht="43.3" customHeight="1" x14ac:dyDescent="0.55000000000000004">
      <c r="A37" s="25" t="s">
        <v>335</v>
      </c>
      <c r="B37" s="28" t="s">
        <v>380</v>
      </c>
      <c r="C37" s="7" t="s">
        <v>34</v>
      </c>
      <c r="D37" s="7"/>
      <c r="E37" s="5" t="s">
        <v>32</v>
      </c>
      <c r="F37" s="5"/>
      <c r="G37" s="5"/>
      <c r="H37" s="7" t="s">
        <v>216</v>
      </c>
      <c r="I37" s="7">
        <v>20</v>
      </c>
      <c r="J37" s="7"/>
      <c r="K37" s="7"/>
      <c r="L37" s="7"/>
      <c r="M37" s="7"/>
      <c r="N37" s="5"/>
      <c r="O37" s="5"/>
    </row>
    <row r="38" spans="1:15" ht="43.3" customHeight="1" x14ac:dyDescent="0.55000000000000004">
      <c r="A38" s="25" t="s">
        <v>336</v>
      </c>
      <c r="B38" s="28" t="s">
        <v>381</v>
      </c>
      <c r="C38" s="7" t="s">
        <v>34</v>
      </c>
      <c r="D38" s="7"/>
      <c r="E38" s="5" t="s">
        <v>32</v>
      </c>
      <c r="F38" s="5"/>
      <c r="G38" s="5"/>
      <c r="H38" s="7" t="s">
        <v>216</v>
      </c>
      <c r="I38" s="7">
        <v>15</v>
      </c>
      <c r="J38" s="7"/>
      <c r="K38" s="7"/>
      <c r="L38" s="7"/>
      <c r="M38" s="7" t="s">
        <v>67</v>
      </c>
      <c r="N38" s="5" t="s">
        <v>386</v>
      </c>
      <c r="O38" s="5"/>
    </row>
    <row r="39" spans="1:15" ht="43.3" customHeight="1" x14ac:dyDescent="0.55000000000000004">
      <c r="A39" s="25">
        <v>6</v>
      </c>
      <c r="B39" s="64" t="s">
        <v>382</v>
      </c>
      <c r="C39" s="62" t="s">
        <v>33</v>
      </c>
      <c r="D39" s="7">
        <v>6</v>
      </c>
      <c r="E39" s="5" t="s">
        <v>32</v>
      </c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5" t="s">
        <v>342</v>
      </c>
      <c r="B40" s="28" t="s">
        <v>383</v>
      </c>
      <c r="C40" s="7" t="s">
        <v>34</v>
      </c>
      <c r="D40" s="7"/>
      <c r="E40" s="5" t="s">
        <v>32</v>
      </c>
      <c r="F40" s="5"/>
      <c r="G40" s="5"/>
      <c r="H40" s="7" t="s">
        <v>216</v>
      </c>
      <c r="I40" s="7">
        <v>15</v>
      </c>
      <c r="J40" s="7"/>
      <c r="K40" s="7"/>
      <c r="L40" s="7"/>
      <c r="M40" s="7"/>
      <c r="N40" s="5"/>
      <c r="O40" s="5"/>
    </row>
    <row r="41" spans="1:15" ht="43.3" customHeight="1" x14ac:dyDescent="0.55000000000000004">
      <c r="A41" s="25" t="s">
        <v>343</v>
      </c>
      <c r="B41" s="28" t="s">
        <v>384</v>
      </c>
      <c r="C41" s="7" t="s">
        <v>34</v>
      </c>
      <c r="D41" s="7"/>
      <c r="E41" s="5" t="s">
        <v>32</v>
      </c>
      <c r="F41" s="5"/>
      <c r="G41" s="5"/>
      <c r="H41" s="7" t="s">
        <v>216</v>
      </c>
      <c r="I41" s="7">
        <v>15</v>
      </c>
      <c r="J41" s="7"/>
      <c r="K41" s="7"/>
      <c r="L41" s="7"/>
      <c r="M41" s="7"/>
      <c r="N41" s="5"/>
      <c r="O41" s="5"/>
    </row>
    <row r="42" spans="1:15" ht="43.3" customHeight="1" x14ac:dyDescent="0.55000000000000004">
      <c r="A42" s="25" t="s">
        <v>344</v>
      </c>
      <c r="B42" s="28" t="s">
        <v>385</v>
      </c>
      <c r="C42" s="7" t="s">
        <v>34</v>
      </c>
      <c r="D42" s="7"/>
      <c r="E42" s="5" t="s">
        <v>32</v>
      </c>
      <c r="F42" s="5"/>
      <c r="G42" s="5"/>
      <c r="H42" s="7" t="s">
        <v>216</v>
      </c>
      <c r="I42" s="7">
        <v>25</v>
      </c>
      <c r="J42" s="7"/>
      <c r="K42" s="7"/>
      <c r="L42" s="7"/>
      <c r="M42" s="7"/>
      <c r="N42" s="5"/>
      <c r="O42" s="5"/>
    </row>
    <row r="43" spans="1:15" ht="43.3" customHeight="1" x14ac:dyDescent="0.55000000000000004">
      <c r="A43" s="25">
        <v>7</v>
      </c>
      <c r="B43" s="63" t="s">
        <v>389</v>
      </c>
      <c r="C43" s="62" t="s">
        <v>33</v>
      </c>
      <c r="D43" s="7">
        <v>24</v>
      </c>
      <c r="E43" s="5" t="s">
        <v>32</v>
      </c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" customHeight="1" x14ac:dyDescent="0.55000000000000004">
      <c r="A44" s="25" t="s">
        <v>345</v>
      </c>
      <c r="B44" s="59" t="s">
        <v>399</v>
      </c>
      <c r="C44" s="7" t="s">
        <v>34</v>
      </c>
      <c r="D44" s="7"/>
      <c r="E44" s="5" t="s">
        <v>32</v>
      </c>
      <c r="F44" s="5" t="s">
        <v>75</v>
      </c>
      <c r="G44" s="5"/>
      <c r="H44" s="7" t="s">
        <v>216</v>
      </c>
      <c r="I44" s="16">
        <v>15</v>
      </c>
      <c r="J44" s="7"/>
      <c r="K44" s="7"/>
      <c r="L44" s="7"/>
      <c r="M44" s="7"/>
      <c r="N44" s="5"/>
      <c r="O44" s="5"/>
    </row>
    <row r="45" spans="1:15" ht="43.3" customHeight="1" x14ac:dyDescent="0.55000000000000004">
      <c r="A45" s="25" t="s">
        <v>346</v>
      </c>
      <c r="B45" s="56" t="s">
        <v>361</v>
      </c>
      <c r="C45" s="7" t="s">
        <v>34</v>
      </c>
      <c r="D45" s="7"/>
      <c r="E45" s="5" t="s">
        <v>32</v>
      </c>
      <c r="F45" s="5" t="s">
        <v>75</v>
      </c>
      <c r="G45" s="5"/>
      <c r="H45" s="7"/>
      <c r="I45" s="7"/>
      <c r="J45" s="7"/>
      <c r="K45" s="7"/>
      <c r="L45" s="7"/>
      <c r="M45" s="7"/>
      <c r="N45" s="5"/>
      <c r="O45" s="5"/>
    </row>
    <row r="46" spans="1:15" ht="43.3" customHeight="1" x14ac:dyDescent="0.55000000000000004">
      <c r="A46" s="25" t="s">
        <v>347</v>
      </c>
      <c r="B46" s="28" t="s">
        <v>332</v>
      </c>
      <c r="C46" s="7" t="s">
        <v>34</v>
      </c>
      <c r="D46" s="7"/>
      <c r="E46" s="5" t="s">
        <v>32</v>
      </c>
      <c r="F46" s="5"/>
      <c r="G46" s="5"/>
      <c r="H46" s="7" t="s">
        <v>221</v>
      </c>
      <c r="I46" s="7"/>
      <c r="J46" s="7">
        <v>30</v>
      </c>
      <c r="K46" s="7"/>
      <c r="L46" s="7"/>
      <c r="M46" s="7"/>
      <c r="N46" s="5"/>
      <c r="O46" s="5"/>
    </row>
    <row r="47" spans="1:15" ht="43.3" customHeight="1" x14ac:dyDescent="0.55000000000000004">
      <c r="A47" s="24" t="s">
        <v>387</v>
      </c>
      <c r="B47" s="60" t="s">
        <v>401</v>
      </c>
      <c r="C47" s="11" t="s">
        <v>34</v>
      </c>
      <c r="D47" s="11"/>
      <c r="E47" s="5" t="s">
        <v>32</v>
      </c>
      <c r="F47" s="6" t="s">
        <v>75</v>
      </c>
      <c r="G47" s="6"/>
      <c r="H47" s="7" t="s">
        <v>216</v>
      </c>
      <c r="I47" s="58">
        <v>15</v>
      </c>
      <c r="J47" s="11"/>
      <c r="K47" s="11"/>
      <c r="L47" s="11"/>
      <c r="M47" s="11" t="s">
        <v>67</v>
      </c>
      <c r="N47" s="6" t="s">
        <v>410</v>
      </c>
      <c r="O47" s="5" t="s">
        <v>409</v>
      </c>
    </row>
    <row r="48" spans="1:15" ht="43.3" customHeight="1" x14ac:dyDescent="0.55000000000000004">
      <c r="A48" s="7">
        <v>8</v>
      </c>
      <c r="B48" s="28" t="s">
        <v>411</v>
      </c>
      <c r="C48" s="7" t="s">
        <v>33</v>
      </c>
      <c r="D48" s="12"/>
      <c r="E48" s="148" t="s">
        <v>77</v>
      </c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55000000000000004">
      <c r="A49" s="25" t="s">
        <v>414</v>
      </c>
      <c r="B49" s="28" t="s">
        <v>413</v>
      </c>
      <c r="C49" s="7" t="s">
        <v>34</v>
      </c>
      <c r="D49" s="12"/>
      <c r="E49" s="148" t="s">
        <v>77</v>
      </c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47 D1:E47 G1:N999 D50:E999 A50:A999">
    <cfRule type="expression" dxfId="96" priority="8">
      <formula>$C1="Option"</formula>
    </cfRule>
  </conditionalFormatting>
  <conditionalFormatting sqref="A1:O9 A10:E10 K10:O11 A11:D11 A12:O12 A13:H13 J13:O16 A14:F14 A15:H15 A16:F16 A50:O999 F48:O49">
    <cfRule type="expression" dxfId="95" priority="17">
      <formula>$F1="Modification"</formula>
    </cfRule>
    <cfRule type="expression" dxfId="94" priority="18">
      <formula>$F1="Création"</formula>
    </cfRule>
  </conditionalFormatting>
  <conditionalFormatting sqref="A1:O9 K10:O11 A12:O12 J13:O16 A50:O999 A10:E10 A11:D11 A13:H13 A14:F14 A15:H15 A16:F16 F48:O49">
    <cfRule type="expression" dxfId="93" priority="16">
      <formula>$F1="Fermeture"</formula>
    </cfRule>
  </conditionalFormatting>
  <conditionalFormatting sqref="A17:O43 A44 C44:O44 A45:O46 A47 C47:N47">
    <cfRule type="expression" dxfId="92" priority="11">
      <formula>$F17="Modification"</formula>
    </cfRule>
    <cfRule type="expression" dxfId="91" priority="12">
      <formula>$F17="Création"</formula>
    </cfRule>
  </conditionalFormatting>
  <conditionalFormatting sqref="A17:O43 C44:O44 A45:O46 C47:N47 A44 A47">
    <cfRule type="expression" dxfId="90" priority="10">
      <formula>$F17="Fermeture"</formula>
    </cfRule>
  </conditionalFormatting>
  <conditionalFormatting sqref="N1:N999">
    <cfRule type="expression" dxfId="89" priority="9">
      <formula>$M1="Porteuse"</formula>
    </cfRule>
  </conditionalFormatting>
  <conditionalFormatting sqref="O47">
    <cfRule type="expression" dxfId="88" priority="5">
      <formula>$F47="Fermeture"</formula>
    </cfRule>
    <cfRule type="expression" dxfId="87" priority="6">
      <formula>$F47="Modification"</formula>
    </cfRule>
    <cfRule type="expression" dxfId="86" priority="7">
      <formula>$F47="Création"</formula>
    </cfRule>
  </conditionalFormatting>
  <conditionalFormatting sqref="A48:A49 D48:E49">
    <cfRule type="expression" dxfId="30" priority="1">
      <formula>$C48="Option"</formula>
    </cfRule>
  </conditionalFormatting>
  <conditionalFormatting sqref="A48:E49">
    <cfRule type="expression" dxfId="29" priority="2">
      <formula>$F48="Fermeture"</formula>
    </cfRule>
  </conditionalFormatting>
  <conditionalFormatting sqref="A48:E49">
    <cfRule type="expression" dxfId="28" priority="3">
      <formula>$F48="Modification"</formula>
    </cfRule>
    <cfRule type="expression" dxfId="27" priority="4">
      <formula>$F48="Création"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55" zoomScaleNormal="55" workbookViewId="0">
      <pane ySplit="18" topLeftCell="A28" activePane="bottomLeft" state="frozen"/>
      <selection activeCell="D25" sqref="D25"/>
      <selection pane="bottomLeft" activeCell="A50" sqref="A50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20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68359375" customWidth="1"/>
  </cols>
  <sheetData>
    <row r="1" spans="1:19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37"/>
    </row>
    <row r="2" spans="1:19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37"/>
    </row>
    <row r="3" spans="1:19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37"/>
    </row>
    <row r="4" spans="1:19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37"/>
    </row>
    <row r="5" spans="1:19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37"/>
    </row>
    <row r="6" spans="1:19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37"/>
    </row>
    <row r="7" spans="1:19" ht="14.5" customHeight="1" x14ac:dyDescent="0.55000000000000004">
      <c r="A7" s="129" t="s">
        <v>209</v>
      </c>
      <c r="B7" s="128" t="str">
        <f>'Fiche Générale'!B2</f>
        <v>ELMI</v>
      </c>
      <c r="C7" s="111" t="s">
        <v>68</v>
      </c>
      <c r="D7" s="111"/>
      <c r="E7" s="126" t="str">
        <f>'Fiche Générale'!B3</f>
        <v>Economie des organisations</v>
      </c>
      <c r="F7" s="127"/>
      <c r="G7" s="111" t="s">
        <v>207</v>
      </c>
      <c r="H7" s="128" t="str">
        <f>'Fiche Générale'!B4</f>
        <v>IMEOR18</v>
      </c>
      <c r="I7" s="128"/>
      <c r="J7" s="38"/>
      <c r="K7" s="23"/>
    </row>
    <row r="8" spans="1:19" ht="14.5" customHeight="1" x14ac:dyDescent="0.55000000000000004">
      <c r="A8" s="130"/>
      <c r="B8" s="128"/>
      <c r="C8" s="111"/>
      <c r="D8" s="111"/>
      <c r="E8" s="126"/>
      <c r="F8" s="127"/>
      <c r="G8" s="111"/>
      <c r="H8" s="128"/>
      <c r="I8" s="128"/>
      <c r="J8" s="38"/>
      <c r="K8" s="23"/>
    </row>
    <row r="9" spans="1:19" ht="14.5" customHeight="1" x14ac:dyDescent="0.55000000000000004">
      <c r="A9" s="130"/>
      <c r="B9" s="128"/>
      <c r="C9" s="111"/>
      <c r="D9" s="111"/>
      <c r="E9" s="126"/>
      <c r="F9" s="127"/>
      <c r="G9" s="111"/>
      <c r="H9" s="128"/>
      <c r="I9" s="128"/>
      <c r="J9" s="38"/>
      <c r="K9" s="23"/>
    </row>
    <row r="10" spans="1:19" ht="14.5" customHeight="1" x14ac:dyDescent="0.55000000000000004">
      <c r="A10" s="130"/>
      <c r="B10" s="128"/>
      <c r="C10" s="116" t="s">
        <v>69</v>
      </c>
      <c r="D10" s="116"/>
      <c r="E10" s="120" t="str">
        <f>'Fiche Générale'!C12</f>
        <v>Économie et Management des Industries du Commerce et de la Distribution (EMICD)</v>
      </c>
      <c r="F10" s="121"/>
      <c r="G10" s="121"/>
      <c r="H10" s="121"/>
      <c r="I10" s="122"/>
      <c r="J10" s="39"/>
      <c r="K10" s="23"/>
    </row>
    <row r="11" spans="1:19" ht="14.5" customHeight="1" x14ac:dyDescent="0.55000000000000004">
      <c r="A11" s="131"/>
      <c r="B11" s="128"/>
      <c r="C11" s="116"/>
      <c r="D11" s="116"/>
      <c r="E11" s="123"/>
      <c r="F11" s="124"/>
      <c r="G11" s="124"/>
      <c r="H11" s="124"/>
      <c r="I11" s="125"/>
      <c r="J11" s="39"/>
      <c r="K11" s="23"/>
    </row>
    <row r="12" spans="1:19" x14ac:dyDescent="0.55000000000000004">
      <c r="C12" s="18"/>
      <c r="I12" s="13"/>
      <c r="J12" s="13"/>
      <c r="M12" s="112" t="s">
        <v>47</v>
      </c>
      <c r="N12" s="113"/>
      <c r="O12" s="144"/>
      <c r="P12" s="112" t="s">
        <v>50</v>
      </c>
      <c r="Q12" s="113"/>
      <c r="R12" s="113"/>
      <c r="S12" s="144"/>
    </row>
    <row r="13" spans="1:19" x14ac:dyDescent="0.55000000000000004">
      <c r="A13" s="137" t="s">
        <v>23</v>
      </c>
      <c r="B13" s="75" t="str">
        <f>'M2 Semestre Annualisé Maquette'!B13:B14</f>
        <v>2ème Année</v>
      </c>
      <c r="C13" s="75"/>
      <c r="D13" s="137" t="s">
        <v>25</v>
      </c>
      <c r="E13" s="132">
        <f>'M2 Semestre Annualisé Maquette'!E13:F14</f>
        <v>0</v>
      </c>
      <c r="F13" s="132"/>
      <c r="G13" s="132"/>
      <c r="H13" s="110" t="s">
        <v>193</v>
      </c>
      <c r="I13" s="110"/>
      <c r="J13" s="40"/>
      <c r="M13" s="114"/>
      <c r="N13" s="115"/>
      <c r="O13" s="145"/>
      <c r="P13" s="114"/>
      <c r="Q13" s="115"/>
      <c r="R13" s="115"/>
      <c r="S13" s="145"/>
    </row>
    <row r="14" spans="1:19" x14ac:dyDescent="0.55000000000000004">
      <c r="A14" s="139"/>
      <c r="B14" s="75"/>
      <c r="C14" s="75"/>
      <c r="D14" s="139"/>
      <c r="E14" s="132"/>
      <c r="F14" s="132"/>
      <c r="G14" s="132"/>
      <c r="H14" s="110"/>
      <c r="I14" s="110"/>
      <c r="J14" s="40"/>
      <c r="M14" s="110" t="s">
        <v>48</v>
      </c>
      <c r="N14" s="112" t="s">
        <v>49</v>
      </c>
      <c r="O14" s="144"/>
      <c r="P14" s="109"/>
      <c r="Q14" s="133"/>
      <c r="R14" s="136"/>
      <c r="S14" s="137"/>
    </row>
    <row r="15" spans="1:19" x14ac:dyDescent="0.55000000000000004">
      <c r="A15" s="137" t="s">
        <v>24</v>
      </c>
      <c r="B15" s="77" t="str">
        <f>'M2 Semestre Annualisé Maquette'!B15:B16</f>
        <v>Semestre 3</v>
      </c>
      <c r="C15" s="78"/>
      <c r="D15" s="137" t="s">
        <v>55</v>
      </c>
      <c r="E15" s="132">
        <f>'M2 Semestre Annualisé Maquette'!E15:F16</f>
        <v>0</v>
      </c>
      <c r="F15" s="132"/>
      <c r="G15" s="132"/>
      <c r="H15" s="140" t="str">
        <f>'Fiche Générale'!B5</f>
        <v>Session Unique</v>
      </c>
      <c r="I15" s="141"/>
      <c r="J15" s="41"/>
      <c r="M15" s="110"/>
      <c r="N15" s="146"/>
      <c r="O15" s="147"/>
      <c r="P15" s="109"/>
      <c r="Q15" s="134"/>
      <c r="R15" s="136"/>
      <c r="S15" s="138"/>
    </row>
    <row r="16" spans="1:19" x14ac:dyDescent="0.55000000000000004">
      <c r="A16" s="139"/>
      <c r="B16" s="80"/>
      <c r="C16" s="81"/>
      <c r="D16" s="139"/>
      <c r="E16" s="132"/>
      <c r="F16" s="132"/>
      <c r="G16" s="132"/>
      <c r="H16" s="142"/>
      <c r="I16" s="143"/>
      <c r="J16" s="41"/>
      <c r="M16" s="110"/>
      <c r="N16" s="146"/>
      <c r="O16" s="147"/>
      <c r="P16" s="109"/>
      <c r="Q16" s="134"/>
      <c r="R16" s="136"/>
      <c r="S16" s="138"/>
    </row>
    <row r="17" spans="1:20" x14ac:dyDescent="0.55000000000000004">
      <c r="L17" s="19"/>
      <c r="M17" s="110"/>
      <c r="N17" s="114"/>
      <c r="O17" s="145"/>
      <c r="P17" s="109"/>
      <c r="Q17" s="135"/>
      <c r="R17" s="136"/>
      <c r="S17" s="139"/>
    </row>
    <row r="18" spans="1:20" ht="59.5" customHeight="1" x14ac:dyDescent="0.55000000000000004">
      <c r="A18" s="3" t="s">
        <v>36</v>
      </c>
      <c r="B18" s="42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55" customHeight="1" x14ac:dyDescent="0.55000000000000004">
      <c r="A19" s="46" t="str">
        <f>'M2 Semestre Annualisé Maquette'!B19</f>
        <v>Management  de la distribution</v>
      </c>
      <c r="B19" s="46" t="str">
        <f>'M2 Semestre Annualisé Maquette'!C19</f>
        <v>UE</v>
      </c>
      <c r="C19" s="45">
        <f>'M2 Semestre Annualisé Maquette'!F19</f>
        <v>0</v>
      </c>
      <c r="D19" s="7">
        <v>3</v>
      </c>
      <c r="E19" s="7" t="s">
        <v>340</v>
      </c>
      <c r="F19" s="7" t="s">
        <v>340</v>
      </c>
      <c r="G19" s="43" t="s">
        <v>340</v>
      </c>
      <c r="H19" s="43" t="s">
        <v>340</v>
      </c>
      <c r="I19" s="43" t="s">
        <v>340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1"/>
    </row>
    <row r="20" spans="1:20" ht="30.55" customHeight="1" x14ac:dyDescent="0.55000000000000004">
      <c r="A20" s="46" t="str">
        <f>'M2 Semestre Annualisé Maquette'!B20</f>
        <v>Management par la qualité totale</v>
      </c>
      <c r="B20" s="46" t="str">
        <f>'M2 Semestre Annualisé Maquette'!C20</f>
        <v>ECUE</v>
      </c>
      <c r="C20" s="45">
        <f>'M2 Semestre Annualisé Maquette'!F20</f>
        <v>0</v>
      </c>
      <c r="D20" s="7">
        <v>1</v>
      </c>
      <c r="E20" s="7" t="s">
        <v>340</v>
      </c>
      <c r="F20" s="7" t="s">
        <v>340</v>
      </c>
      <c r="G20" s="43" t="s">
        <v>340</v>
      </c>
      <c r="H20" s="43" t="s">
        <v>341</v>
      </c>
      <c r="I20" s="43" t="s">
        <v>340</v>
      </c>
      <c r="J20" s="43">
        <v>10</v>
      </c>
      <c r="K20" s="43" t="s">
        <v>1</v>
      </c>
      <c r="L20" s="43"/>
      <c r="M20" s="43">
        <v>2</v>
      </c>
      <c r="N20" s="43"/>
      <c r="O20" s="43"/>
      <c r="P20" s="43"/>
      <c r="Q20" s="43"/>
      <c r="R20" s="43"/>
      <c r="S20" s="12"/>
      <c r="T20" s="1"/>
    </row>
    <row r="21" spans="1:20" ht="30.55" customHeight="1" x14ac:dyDescent="0.55000000000000004">
      <c r="A21" s="46" t="str">
        <f>'M2 Semestre Annualisé Maquette'!B21</f>
        <v>Managment des projets innovants</v>
      </c>
      <c r="B21" s="46" t="str">
        <f>'M2 Semestre Annualisé Maquette'!C21</f>
        <v>ECUE</v>
      </c>
      <c r="C21" s="45">
        <f>'M2 Semestre Annualisé Maquette'!F21</f>
        <v>0</v>
      </c>
      <c r="D21" s="7">
        <v>1</v>
      </c>
      <c r="E21" s="7" t="s">
        <v>340</v>
      </c>
      <c r="F21" s="7" t="s">
        <v>340</v>
      </c>
      <c r="G21" s="43" t="s">
        <v>340</v>
      </c>
      <c r="H21" s="43" t="s">
        <v>341</v>
      </c>
      <c r="I21" s="43" t="s">
        <v>340</v>
      </c>
      <c r="J21" s="43">
        <v>10</v>
      </c>
      <c r="K21" s="43" t="s">
        <v>1</v>
      </c>
      <c r="L21" s="43"/>
      <c r="M21" s="43">
        <v>2</v>
      </c>
      <c r="N21" s="43"/>
      <c r="O21" s="43"/>
      <c r="P21" s="43"/>
      <c r="Q21" s="43"/>
      <c r="R21" s="43"/>
      <c r="S21" s="12"/>
      <c r="T21" s="1"/>
    </row>
    <row r="22" spans="1:20" ht="30.55" customHeight="1" x14ac:dyDescent="0.55000000000000004">
      <c r="A22" s="46" t="str">
        <f>'M2 Semestre Annualisé Maquette'!B22</f>
        <v>Innovation managériale</v>
      </c>
      <c r="B22" s="46" t="str">
        <f>'M2 Semestre Annualisé Maquette'!C22</f>
        <v>ECUE</v>
      </c>
      <c r="C22" s="45">
        <f>'M2 Semestre Annualisé Maquette'!F22</f>
        <v>0</v>
      </c>
      <c r="D22" s="7">
        <v>1</v>
      </c>
      <c r="E22" s="7" t="s">
        <v>340</v>
      </c>
      <c r="F22" s="7" t="s">
        <v>340</v>
      </c>
      <c r="G22" s="43" t="s">
        <v>340</v>
      </c>
      <c r="H22" s="43" t="s">
        <v>341</v>
      </c>
      <c r="I22" s="43" t="s">
        <v>340</v>
      </c>
      <c r="J22" s="43">
        <v>10</v>
      </c>
      <c r="K22" s="43" t="s">
        <v>1</v>
      </c>
      <c r="L22" s="43"/>
      <c r="M22" s="43">
        <v>2</v>
      </c>
      <c r="N22" s="43"/>
      <c r="O22" s="43"/>
      <c r="P22" s="43"/>
      <c r="Q22" s="43"/>
      <c r="R22" s="43"/>
      <c r="S22" s="12"/>
      <c r="T22" s="1"/>
    </row>
    <row r="23" spans="1:20" ht="30.55" customHeight="1" x14ac:dyDescent="0.55000000000000004">
      <c r="A23" s="46" t="str">
        <f>'M2 Semestre Annualisé Maquette'!B23</f>
        <v>Organisation de la distribution</v>
      </c>
      <c r="B23" s="46" t="str">
        <f>'M2 Semestre Annualisé Maquette'!C23</f>
        <v>UE</v>
      </c>
      <c r="C23" s="45">
        <f>'M2 Semestre Annualisé Maquette'!F23</f>
        <v>0</v>
      </c>
      <c r="D23" s="7">
        <v>3</v>
      </c>
      <c r="E23" s="7" t="s">
        <v>340</v>
      </c>
      <c r="F23" s="7" t="s">
        <v>340</v>
      </c>
      <c r="G23" s="43" t="s">
        <v>340</v>
      </c>
      <c r="H23" s="43" t="s">
        <v>340</v>
      </c>
      <c r="I23" s="43" t="s">
        <v>340</v>
      </c>
      <c r="J23" s="43">
        <v>10</v>
      </c>
      <c r="K23" s="43"/>
      <c r="L23" s="43"/>
      <c r="M23" s="43"/>
      <c r="N23" s="43"/>
      <c r="O23" s="43"/>
      <c r="P23" s="43"/>
      <c r="Q23" s="43"/>
      <c r="R23" s="43"/>
      <c r="S23" s="12"/>
      <c r="T23" s="1"/>
    </row>
    <row r="24" spans="1:20" ht="30.55" customHeight="1" x14ac:dyDescent="0.55000000000000004">
      <c r="A24" s="46" t="str">
        <f>'M2 Semestre Annualisé Maquette'!B24</f>
        <v>Sociologie des comportements des consommateurs</v>
      </c>
      <c r="B24" s="46" t="str">
        <f>'M2 Semestre Annualisé Maquette'!C24</f>
        <v>ECUE</v>
      </c>
      <c r="C24" s="45">
        <f>'M2 Semestre Annualisé Maquette'!F24</f>
        <v>0</v>
      </c>
      <c r="D24" s="7">
        <v>1</v>
      </c>
      <c r="E24" s="7" t="s">
        <v>340</v>
      </c>
      <c r="F24" s="7" t="s">
        <v>340</v>
      </c>
      <c r="G24" s="43" t="s">
        <v>340</v>
      </c>
      <c r="H24" s="43" t="s">
        <v>341</v>
      </c>
      <c r="I24" s="43" t="s">
        <v>340</v>
      </c>
      <c r="J24" s="43">
        <v>10</v>
      </c>
      <c r="K24" s="43" t="s">
        <v>1</v>
      </c>
      <c r="L24" s="43"/>
      <c r="M24" s="43">
        <v>2</v>
      </c>
      <c r="N24" s="43"/>
      <c r="O24" s="43"/>
      <c r="P24" s="43"/>
      <c r="Q24" s="43"/>
      <c r="R24" s="43"/>
      <c r="S24" s="12"/>
      <c r="T24" s="1"/>
    </row>
    <row r="25" spans="1:20" ht="30.55" customHeight="1" x14ac:dyDescent="0.55000000000000004">
      <c r="A25" s="46" t="str">
        <f>'M2 Semestre Annualisé Maquette'!B25</f>
        <v>Comportements organisationnels</v>
      </c>
      <c r="B25" s="46" t="str">
        <f>'M2 Semestre Annualisé Maquette'!C25</f>
        <v>ECUE</v>
      </c>
      <c r="C25" s="45">
        <f>'M2 Semestre Annualisé Maquette'!F25</f>
        <v>0</v>
      </c>
      <c r="D25" s="7">
        <v>1</v>
      </c>
      <c r="E25" s="7" t="s">
        <v>340</v>
      </c>
      <c r="F25" s="7" t="s">
        <v>340</v>
      </c>
      <c r="G25" s="43" t="s">
        <v>340</v>
      </c>
      <c r="H25" s="43" t="s">
        <v>341</v>
      </c>
      <c r="I25" s="43" t="s">
        <v>340</v>
      </c>
      <c r="J25" s="43">
        <v>10</v>
      </c>
      <c r="K25" s="43" t="s">
        <v>1</v>
      </c>
      <c r="L25" s="43"/>
      <c r="M25" s="43">
        <v>2</v>
      </c>
      <c r="N25" s="43"/>
      <c r="O25" s="43"/>
      <c r="P25" s="43"/>
      <c r="Q25" s="43"/>
      <c r="R25" s="43"/>
      <c r="S25" s="12"/>
      <c r="T25" s="1"/>
    </row>
    <row r="26" spans="1:20" ht="30.55" customHeight="1" x14ac:dyDescent="0.55000000000000004">
      <c r="A26" s="46" t="str">
        <f>'M2 Semestre Annualisé Maquette'!B26</f>
        <v>Enjeux de la digitalisation du commerce et de la distribution</v>
      </c>
      <c r="B26" s="46" t="str">
        <f>'M2 Semestre Annualisé Maquette'!C26</f>
        <v>ECUE</v>
      </c>
      <c r="C26" s="45">
        <f>'M2 Semestre Annualisé Maquette'!F26</f>
        <v>0</v>
      </c>
      <c r="D26" s="7">
        <v>1</v>
      </c>
      <c r="E26" s="7" t="s">
        <v>340</v>
      </c>
      <c r="F26" s="7" t="s">
        <v>340</v>
      </c>
      <c r="G26" s="43" t="s">
        <v>340</v>
      </c>
      <c r="H26" s="43" t="s">
        <v>341</v>
      </c>
      <c r="I26" s="43" t="s">
        <v>340</v>
      </c>
      <c r="J26" s="43">
        <v>10</v>
      </c>
      <c r="K26" s="43" t="s">
        <v>1</v>
      </c>
      <c r="L26" s="43"/>
      <c r="M26" s="43">
        <v>2</v>
      </c>
      <c r="N26" s="43"/>
      <c r="O26" s="43"/>
      <c r="P26" s="43"/>
      <c r="Q26" s="43"/>
      <c r="R26" s="43"/>
      <c r="S26" s="12"/>
      <c r="T26" s="1"/>
    </row>
    <row r="27" spans="1:20" ht="30.55" customHeight="1" x14ac:dyDescent="0.55000000000000004">
      <c r="A27" s="46" t="str">
        <f>'M2 Semestre Annualisé Maquette'!B27</f>
        <v>Réglementation de l'entreprise</v>
      </c>
      <c r="B27" s="46" t="str">
        <f>'M2 Semestre Annualisé Maquette'!C27</f>
        <v>UE</v>
      </c>
      <c r="C27" s="45">
        <f>'M2 Semestre Annualisé Maquette'!F27</f>
        <v>0</v>
      </c>
      <c r="D27" s="7">
        <v>3</v>
      </c>
      <c r="E27" s="7" t="s">
        <v>340</v>
      </c>
      <c r="F27" s="7" t="s">
        <v>340</v>
      </c>
      <c r="G27" s="43" t="s">
        <v>340</v>
      </c>
      <c r="H27" s="43" t="s">
        <v>340</v>
      </c>
      <c r="I27" s="43" t="s">
        <v>340</v>
      </c>
      <c r="J27" s="43">
        <v>10</v>
      </c>
      <c r="K27" s="43"/>
      <c r="L27" s="43"/>
      <c r="M27" s="43"/>
      <c r="N27" s="43"/>
      <c r="O27" s="43"/>
      <c r="P27" s="43"/>
      <c r="Q27" s="43"/>
      <c r="R27" s="43"/>
      <c r="S27" s="12"/>
      <c r="T27" s="1"/>
    </row>
    <row r="28" spans="1:20" ht="30.55" customHeight="1" x14ac:dyDescent="0.55000000000000004">
      <c r="A28" s="46" t="str">
        <f>'M2 Semestre Annualisé Maquette'!B28</f>
        <v>Biens de l'entreprise et droit de la propriété intellectuelle</v>
      </c>
      <c r="B28" s="46" t="str">
        <f>'M2 Semestre Annualisé Maquette'!C28</f>
        <v>ECUE</v>
      </c>
      <c r="C28" s="45">
        <f>'M2 Semestre Annualisé Maquette'!F28</f>
        <v>0</v>
      </c>
      <c r="D28" s="7">
        <v>1</v>
      </c>
      <c r="E28" s="7" t="s">
        <v>340</v>
      </c>
      <c r="F28" s="7" t="s">
        <v>340</v>
      </c>
      <c r="G28" s="43" t="s">
        <v>340</v>
      </c>
      <c r="H28" s="43" t="s">
        <v>341</v>
      </c>
      <c r="I28" s="43" t="s">
        <v>340</v>
      </c>
      <c r="J28" s="43">
        <v>10</v>
      </c>
      <c r="K28" s="43" t="s">
        <v>1</v>
      </c>
      <c r="L28" s="43"/>
      <c r="M28" s="43">
        <v>2</v>
      </c>
      <c r="N28" s="43"/>
      <c r="O28" s="43"/>
      <c r="P28" s="43"/>
      <c r="Q28" s="43"/>
      <c r="R28" s="43"/>
      <c r="S28" s="12"/>
      <c r="T28" s="1"/>
    </row>
    <row r="29" spans="1:20" ht="30.55" customHeight="1" x14ac:dyDescent="0.55000000000000004">
      <c r="A29" s="46" t="str">
        <f>'M2 Semestre Annualisé Maquette'!B29</f>
        <v>Purpose driven organisations (working title)</v>
      </c>
      <c r="B29" s="46" t="str">
        <f>'M2 Semestre Annualisé Maquette'!C29</f>
        <v>ECUE</v>
      </c>
      <c r="C29" s="45" t="str">
        <f>'M2 Semestre Annualisé Maquette'!F29</f>
        <v>Modification</v>
      </c>
      <c r="D29" s="7">
        <v>1</v>
      </c>
      <c r="E29" s="7" t="s">
        <v>340</v>
      </c>
      <c r="F29" s="7" t="s">
        <v>340</v>
      </c>
      <c r="G29" s="43" t="s">
        <v>340</v>
      </c>
      <c r="H29" s="43" t="s">
        <v>341</v>
      </c>
      <c r="I29" s="43" t="s">
        <v>340</v>
      </c>
      <c r="J29" s="43">
        <v>10</v>
      </c>
      <c r="K29" s="43" t="s">
        <v>1</v>
      </c>
      <c r="L29" s="43"/>
      <c r="M29" s="43">
        <v>2</v>
      </c>
      <c r="N29" s="43"/>
      <c r="O29" s="43"/>
      <c r="P29" s="43"/>
      <c r="Q29" s="43"/>
      <c r="R29" s="43"/>
      <c r="S29" s="12"/>
      <c r="T29" s="1"/>
    </row>
    <row r="30" spans="1:20" ht="30.55" customHeight="1" x14ac:dyDescent="0.55000000000000004">
      <c r="A30" s="46" t="str">
        <f>'M2 Semestre Annualisé Maquette'!B30</f>
        <v>Droit de la création, de la reprise et de la transmission d'entreprise</v>
      </c>
      <c r="B30" s="46" t="str">
        <f>'M2 Semestre Annualisé Maquette'!C30</f>
        <v>ECUE</v>
      </c>
      <c r="C30" s="45">
        <f>'M2 Semestre Annualisé Maquette'!F30</f>
        <v>0</v>
      </c>
      <c r="D30" s="7">
        <v>1</v>
      </c>
      <c r="E30" s="7" t="s">
        <v>340</v>
      </c>
      <c r="F30" s="7" t="s">
        <v>340</v>
      </c>
      <c r="G30" s="43" t="s">
        <v>340</v>
      </c>
      <c r="H30" s="43" t="s">
        <v>341</v>
      </c>
      <c r="I30" s="43" t="s">
        <v>340</v>
      </c>
      <c r="J30" s="43">
        <v>10</v>
      </c>
      <c r="K30" s="43" t="s">
        <v>1</v>
      </c>
      <c r="L30" s="43"/>
      <c r="M30" s="43">
        <v>2</v>
      </c>
      <c r="N30" s="43"/>
      <c r="O30" s="43"/>
      <c r="P30" s="43"/>
      <c r="Q30" s="43"/>
      <c r="R30" s="43"/>
      <c r="S30" s="12"/>
      <c r="T30" s="1"/>
    </row>
    <row r="31" spans="1:20" ht="30.55" customHeight="1" x14ac:dyDescent="0.55000000000000004">
      <c r="A31" s="46" t="str">
        <f>'M2 Semestre Annualisé Maquette'!B31</f>
        <v>Analyse marketing</v>
      </c>
      <c r="B31" s="46" t="str">
        <f>'M2 Semestre Annualisé Maquette'!C31</f>
        <v>UE</v>
      </c>
      <c r="C31" s="45">
        <f>'M2 Semestre Annualisé Maquette'!F31</f>
        <v>0</v>
      </c>
      <c r="D31" s="7">
        <v>3</v>
      </c>
      <c r="E31" s="7" t="s">
        <v>340</v>
      </c>
      <c r="F31" s="7" t="s">
        <v>340</v>
      </c>
      <c r="G31" s="43" t="s">
        <v>340</v>
      </c>
      <c r="H31" s="43" t="s">
        <v>340</v>
      </c>
      <c r="I31" s="43" t="s">
        <v>340</v>
      </c>
      <c r="J31" s="43">
        <v>10</v>
      </c>
      <c r="K31" s="43"/>
      <c r="L31" s="43"/>
      <c r="M31" s="43"/>
      <c r="N31" s="43"/>
      <c r="O31" s="43"/>
      <c r="P31" s="43"/>
      <c r="Q31" s="43"/>
      <c r="R31" s="43"/>
      <c r="S31" s="12"/>
      <c r="T31" s="1"/>
    </row>
    <row r="32" spans="1:20" ht="30.55" customHeight="1" x14ac:dyDescent="0.55000000000000004">
      <c r="A32" s="46" t="str">
        <f>'M2 Semestre Annualisé Maquette'!B32</f>
        <v>Marketing des services</v>
      </c>
      <c r="B32" s="46" t="str">
        <f>'M2 Semestre Annualisé Maquette'!C32</f>
        <v>ECUE</v>
      </c>
      <c r="C32" s="45">
        <f>'M2 Semestre Annualisé Maquette'!F32</f>
        <v>0</v>
      </c>
      <c r="D32" s="7">
        <v>1</v>
      </c>
      <c r="E32" s="7" t="s">
        <v>340</v>
      </c>
      <c r="F32" s="7" t="s">
        <v>340</v>
      </c>
      <c r="G32" s="43" t="s">
        <v>340</v>
      </c>
      <c r="H32" s="43" t="s">
        <v>341</v>
      </c>
      <c r="I32" s="43" t="s">
        <v>340</v>
      </c>
      <c r="J32" s="43">
        <v>10</v>
      </c>
      <c r="K32" s="43" t="s">
        <v>1</v>
      </c>
      <c r="L32" s="43"/>
      <c r="M32" s="43">
        <v>2</v>
      </c>
      <c r="N32" s="43"/>
      <c r="O32" s="43"/>
      <c r="P32" s="43"/>
      <c r="Q32" s="43"/>
      <c r="R32" s="43"/>
      <c r="S32" s="12"/>
      <c r="T32" s="1"/>
    </row>
    <row r="33" spans="1:20" ht="30.55" customHeight="1" x14ac:dyDescent="0.55000000000000004">
      <c r="A33" s="46" t="str">
        <f>'M2 Semestre Annualisé Maquette'!B33</f>
        <v>Analyse des données marketing</v>
      </c>
      <c r="B33" s="46" t="str">
        <f>'M2 Semestre Annualisé Maquette'!C33</f>
        <v>ECUE</v>
      </c>
      <c r="C33" s="45">
        <f>'M2 Semestre Annualisé Maquette'!F33</f>
        <v>0</v>
      </c>
      <c r="D33" s="7">
        <v>1</v>
      </c>
      <c r="E33" s="7" t="s">
        <v>340</v>
      </c>
      <c r="F33" s="7" t="s">
        <v>340</v>
      </c>
      <c r="G33" s="43" t="s">
        <v>340</v>
      </c>
      <c r="H33" s="43" t="s">
        <v>341</v>
      </c>
      <c r="I33" s="43" t="s">
        <v>340</v>
      </c>
      <c r="J33" s="43">
        <v>10</v>
      </c>
      <c r="K33" s="43" t="s">
        <v>1</v>
      </c>
      <c r="L33" s="43"/>
      <c r="M33" s="43">
        <v>2</v>
      </c>
      <c r="N33" s="43"/>
      <c r="O33" s="43"/>
      <c r="P33" s="43"/>
      <c r="Q33" s="43"/>
      <c r="R33" s="43"/>
      <c r="S33" s="12"/>
      <c r="T33" s="1"/>
    </row>
    <row r="34" spans="1:20" ht="30.55" customHeight="1" x14ac:dyDescent="0.55000000000000004">
      <c r="A34" s="46" t="str">
        <f>'M2 Semestre Annualisé Maquette'!B34</f>
        <v xml:space="preserve">Connaissance de la distribution </v>
      </c>
      <c r="B34" s="46" t="str">
        <f>'M2 Semestre Annualisé Maquette'!C34</f>
        <v>ECUE</v>
      </c>
      <c r="C34" s="45">
        <f>'M2 Semestre Annualisé Maquette'!F34</f>
        <v>0</v>
      </c>
      <c r="D34" s="7">
        <v>1</v>
      </c>
      <c r="E34" s="7" t="s">
        <v>340</v>
      </c>
      <c r="F34" s="7" t="s">
        <v>340</v>
      </c>
      <c r="G34" s="43" t="s">
        <v>340</v>
      </c>
      <c r="H34" s="43" t="s">
        <v>341</v>
      </c>
      <c r="I34" s="43" t="s">
        <v>340</v>
      </c>
      <c r="J34" s="43">
        <v>10</v>
      </c>
      <c r="K34" s="43" t="s">
        <v>1</v>
      </c>
      <c r="L34" s="43"/>
      <c r="M34" s="43">
        <v>2</v>
      </c>
      <c r="N34" s="43"/>
      <c r="O34" s="43"/>
      <c r="P34" s="43"/>
      <c r="Q34" s="43"/>
      <c r="R34" s="43"/>
      <c r="S34" s="12"/>
      <c r="T34" s="1"/>
    </row>
    <row r="35" spans="1:20" ht="30.55" customHeight="1" x14ac:dyDescent="0.55000000000000004">
      <c r="A35" s="46" t="str">
        <f>'M2 Semestre Annualisé Maquette'!B35</f>
        <v>Outils stratégiques de gestion</v>
      </c>
      <c r="B35" s="46" t="str">
        <f>'M2 Semestre Annualisé Maquette'!C35</f>
        <v>UE</v>
      </c>
      <c r="C35" s="45" t="str">
        <f>'M2 Semestre Annualisé Maquette'!F35</f>
        <v>Modification</v>
      </c>
      <c r="D35" s="7">
        <v>3</v>
      </c>
      <c r="E35" s="7" t="s">
        <v>340</v>
      </c>
      <c r="F35" s="7" t="s">
        <v>340</v>
      </c>
      <c r="G35" s="43" t="s">
        <v>340</v>
      </c>
      <c r="H35" s="43" t="s">
        <v>340</v>
      </c>
      <c r="I35" s="43" t="s">
        <v>340</v>
      </c>
      <c r="J35" s="43">
        <v>10</v>
      </c>
      <c r="K35" s="43"/>
      <c r="L35" s="43"/>
      <c r="M35" s="43"/>
      <c r="N35" s="43"/>
      <c r="O35" s="43"/>
      <c r="P35" s="43"/>
      <c r="Q35" s="43"/>
      <c r="R35" s="43"/>
      <c r="S35" s="12"/>
      <c r="T35" s="1"/>
    </row>
    <row r="36" spans="1:20" ht="30.55" customHeight="1" x14ac:dyDescent="0.55000000000000004">
      <c r="A36" s="46" t="str">
        <f>'M2 Semestre Annualisé Maquette'!B36</f>
        <v>Gestion de projet</v>
      </c>
      <c r="B36" s="46" t="str">
        <f>'M2 Semestre Annualisé Maquette'!C36</f>
        <v>ECUE</v>
      </c>
      <c r="C36" s="45">
        <f>'M2 Semestre Annualisé Maquette'!F36</f>
        <v>0</v>
      </c>
      <c r="D36" s="7">
        <v>1</v>
      </c>
      <c r="E36" s="7" t="s">
        <v>340</v>
      </c>
      <c r="F36" s="7" t="s">
        <v>340</v>
      </c>
      <c r="G36" s="43" t="s">
        <v>340</v>
      </c>
      <c r="H36" s="43" t="s">
        <v>341</v>
      </c>
      <c r="I36" s="43" t="s">
        <v>340</v>
      </c>
      <c r="J36" s="43">
        <v>10</v>
      </c>
      <c r="K36" s="43" t="s">
        <v>1</v>
      </c>
      <c r="L36" s="43"/>
      <c r="M36" s="43">
        <v>2</v>
      </c>
      <c r="N36" s="43"/>
      <c r="O36" s="43"/>
      <c r="P36" s="43"/>
      <c r="Q36" s="43"/>
      <c r="R36" s="43"/>
      <c r="S36" s="12"/>
      <c r="T36" s="1"/>
    </row>
    <row r="37" spans="1:20" ht="30.55" customHeight="1" x14ac:dyDescent="0.55000000000000004">
      <c r="A37" s="46" t="str">
        <f>'M2 Semestre Annualisé Maquette'!B37</f>
        <v>Entrepreneuriat</v>
      </c>
      <c r="B37" s="46" t="str">
        <f>'M2 Semestre Annualisé Maquette'!C37</f>
        <v>ECUE</v>
      </c>
      <c r="C37" s="45">
        <f>'M2 Semestre Annualisé Maquette'!F37</f>
        <v>0</v>
      </c>
      <c r="D37" s="7">
        <v>1</v>
      </c>
      <c r="E37" s="7" t="s">
        <v>340</v>
      </c>
      <c r="F37" s="7" t="s">
        <v>340</v>
      </c>
      <c r="G37" s="43" t="s">
        <v>340</v>
      </c>
      <c r="H37" s="43" t="s">
        <v>341</v>
      </c>
      <c r="I37" s="43" t="s">
        <v>340</v>
      </c>
      <c r="J37" s="43">
        <v>10</v>
      </c>
      <c r="K37" s="43" t="s">
        <v>1</v>
      </c>
      <c r="L37" s="43"/>
      <c r="M37" s="43">
        <v>2</v>
      </c>
      <c r="N37" s="43"/>
      <c r="O37" s="43"/>
      <c r="P37" s="43"/>
      <c r="Q37" s="43"/>
      <c r="R37" s="43"/>
      <c r="S37" s="12"/>
      <c r="T37" s="1"/>
    </row>
    <row r="38" spans="1:20" ht="30.55" customHeight="1" x14ac:dyDescent="0.55000000000000004">
      <c r="A38" s="46" t="str">
        <f>'M2 Semestre Annualisé Maquette'!B38</f>
        <v>Progiciel de gestion</v>
      </c>
      <c r="B38" s="46" t="str">
        <f>'M2 Semestre Annualisé Maquette'!C38</f>
        <v>ECUE</v>
      </c>
      <c r="C38" s="45">
        <f>'M2 Semestre Annualisé Maquette'!F38</f>
        <v>0</v>
      </c>
      <c r="D38" s="7">
        <v>1</v>
      </c>
      <c r="E38" s="7" t="s">
        <v>340</v>
      </c>
      <c r="F38" s="7" t="s">
        <v>340</v>
      </c>
      <c r="G38" s="43" t="s">
        <v>340</v>
      </c>
      <c r="H38" s="43" t="s">
        <v>341</v>
      </c>
      <c r="I38" s="43" t="s">
        <v>340</v>
      </c>
      <c r="J38" s="43">
        <v>10</v>
      </c>
      <c r="K38" s="43" t="s">
        <v>1</v>
      </c>
      <c r="L38" s="44"/>
      <c r="M38" s="43">
        <v>2</v>
      </c>
      <c r="N38" s="44"/>
      <c r="O38" s="44"/>
      <c r="P38" s="44"/>
      <c r="Q38" s="44"/>
      <c r="R38" s="44"/>
      <c r="S38" s="12"/>
      <c r="T38" s="1"/>
    </row>
    <row r="39" spans="1:20" ht="30.55" customHeight="1" x14ac:dyDescent="0.55000000000000004">
      <c r="A39" s="46" t="str">
        <f>'M2 Semestre Annualisé Maquette'!B39</f>
        <v>Outils pour la distribution</v>
      </c>
      <c r="B39" s="46" t="str">
        <f>'M2 Semestre Annualisé Maquette'!C39</f>
        <v>UE</v>
      </c>
      <c r="C39" s="45">
        <f>'M2 Semestre Annualisé Maquette'!F39</f>
        <v>0</v>
      </c>
      <c r="D39" s="7">
        <v>3</v>
      </c>
      <c r="E39" s="7" t="s">
        <v>340</v>
      </c>
      <c r="F39" s="7" t="s">
        <v>340</v>
      </c>
      <c r="G39" s="43" t="s">
        <v>340</v>
      </c>
      <c r="H39" s="43" t="s">
        <v>340</v>
      </c>
      <c r="I39" s="43" t="s">
        <v>340</v>
      </c>
      <c r="J39" s="43">
        <v>10</v>
      </c>
      <c r="K39" s="43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55" customHeight="1" x14ac:dyDescent="0.55000000000000004">
      <c r="A40" s="46" t="str">
        <f>'M2 Semestre Annualisé Maquette'!B40</f>
        <v>Pricing</v>
      </c>
      <c r="B40" s="46" t="str">
        <f>'M2 Semestre Annualisé Maquette'!C40</f>
        <v>ECUE</v>
      </c>
      <c r="C40" s="45">
        <f>'M2 Semestre Annualisé Maquette'!F40</f>
        <v>0</v>
      </c>
      <c r="D40" s="7">
        <v>1</v>
      </c>
      <c r="E40" s="7" t="s">
        <v>340</v>
      </c>
      <c r="F40" s="7" t="s">
        <v>340</v>
      </c>
      <c r="G40" s="43" t="s">
        <v>340</v>
      </c>
      <c r="H40" s="43" t="s">
        <v>341</v>
      </c>
      <c r="I40" s="43" t="s">
        <v>340</v>
      </c>
      <c r="J40" s="43">
        <v>10</v>
      </c>
      <c r="K40" s="43" t="s">
        <v>1</v>
      </c>
      <c r="L40" s="44"/>
      <c r="M40" s="43">
        <v>2</v>
      </c>
      <c r="N40" s="44"/>
      <c r="O40" s="44"/>
      <c r="P40" s="44"/>
      <c r="Q40" s="44"/>
      <c r="R40" s="44"/>
      <c r="S40" s="12"/>
      <c r="T40" s="1"/>
    </row>
    <row r="41" spans="1:20" ht="30.55" customHeight="1" x14ac:dyDescent="0.55000000000000004">
      <c r="A41" s="46" t="str">
        <f>'M2 Semestre Annualisé Maquette'!B41</f>
        <v>Category management</v>
      </c>
      <c r="B41" s="46" t="str">
        <f>'M2 Semestre Annualisé Maquette'!C41</f>
        <v>ECUE</v>
      </c>
      <c r="C41" s="45">
        <f>'M2 Semestre Annualisé Maquette'!F41</f>
        <v>0</v>
      </c>
      <c r="D41" s="7">
        <v>1</v>
      </c>
      <c r="E41" s="7" t="s">
        <v>340</v>
      </c>
      <c r="F41" s="7" t="s">
        <v>340</v>
      </c>
      <c r="G41" s="43" t="s">
        <v>340</v>
      </c>
      <c r="H41" s="43" t="s">
        <v>341</v>
      </c>
      <c r="I41" s="43" t="s">
        <v>340</v>
      </c>
      <c r="J41" s="43">
        <v>10</v>
      </c>
      <c r="K41" s="43" t="s">
        <v>1</v>
      </c>
      <c r="L41" s="44"/>
      <c r="M41" s="43">
        <v>2</v>
      </c>
      <c r="N41" s="44"/>
      <c r="O41" s="44"/>
      <c r="P41" s="44"/>
      <c r="Q41" s="44"/>
      <c r="R41" s="44"/>
      <c r="S41" s="12"/>
      <c r="T41" s="1"/>
    </row>
    <row r="42" spans="1:20" ht="30.55" customHeight="1" x14ac:dyDescent="0.55000000000000004">
      <c r="A42" s="46" t="str">
        <f>'M2 Semestre Annualisé Maquette'!B42</f>
        <v>Organisation et transformation du retail et de la distribution</v>
      </c>
      <c r="B42" s="46" t="str">
        <f>'M2 Semestre Annualisé Maquette'!C42</f>
        <v>ECUE</v>
      </c>
      <c r="C42" s="45">
        <f>'M2 Semestre Annualisé Maquette'!F42</f>
        <v>0</v>
      </c>
      <c r="D42" s="7">
        <v>1</v>
      </c>
      <c r="E42" s="7" t="s">
        <v>340</v>
      </c>
      <c r="F42" s="7" t="s">
        <v>340</v>
      </c>
      <c r="G42" s="43" t="s">
        <v>340</v>
      </c>
      <c r="H42" s="43" t="s">
        <v>341</v>
      </c>
      <c r="I42" s="43" t="s">
        <v>340</v>
      </c>
      <c r="J42" s="43">
        <v>10</v>
      </c>
      <c r="K42" s="43" t="s">
        <v>1</v>
      </c>
      <c r="L42" s="44"/>
      <c r="M42" s="43">
        <v>2</v>
      </c>
      <c r="N42" s="44"/>
      <c r="O42" s="44"/>
      <c r="P42" s="44"/>
      <c r="Q42" s="44"/>
      <c r="R42" s="44"/>
      <c r="S42" s="12"/>
      <c r="T42" s="1"/>
    </row>
    <row r="43" spans="1:20" ht="30.55" customHeight="1" x14ac:dyDescent="0.55000000000000004">
      <c r="A43" s="46" t="str">
        <f>'M2 Semestre Annualisé Maquette'!B43</f>
        <v>PPR : se professionnaliser avec l'alternance</v>
      </c>
      <c r="B43" s="46" t="str">
        <f>'M2 Semestre Annualisé Maquette'!C43</f>
        <v>UE</v>
      </c>
      <c r="C43" s="45">
        <f>'M2 Semestre Annualisé Maquette'!F43</f>
        <v>0</v>
      </c>
      <c r="D43" s="7">
        <v>6</v>
      </c>
      <c r="E43" s="7" t="s">
        <v>340</v>
      </c>
      <c r="F43" s="7" t="s">
        <v>340</v>
      </c>
      <c r="G43" s="43" t="s">
        <v>340</v>
      </c>
      <c r="H43" s="43" t="s">
        <v>340</v>
      </c>
      <c r="I43" s="43" t="s">
        <v>340</v>
      </c>
      <c r="J43" s="43">
        <v>10</v>
      </c>
      <c r="K43" s="44"/>
      <c r="L43" s="44"/>
      <c r="M43" s="44"/>
      <c r="N43" s="44"/>
      <c r="O43" s="44"/>
      <c r="P43" s="44"/>
      <c r="Q43" s="44"/>
      <c r="R43" s="44"/>
      <c r="S43" s="12"/>
      <c r="T43" s="1"/>
    </row>
    <row r="44" spans="1:20" ht="30.55" customHeight="1" x14ac:dyDescent="0.55000000000000004">
      <c r="A44" s="46" t="str">
        <f>'M2 Semestre Annualisé Maquette'!B44</f>
        <v>Méthodologie et conférences de méthode</v>
      </c>
      <c r="B44" s="46" t="str">
        <f>'M2 Semestre Annualisé Maquette'!C44</f>
        <v>ECUE</v>
      </c>
      <c r="C44" s="45" t="str">
        <f>'M2 Semestre Annualisé Maquette'!F44</f>
        <v>Modification</v>
      </c>
      <c r="D44" s="7"/>
      <c r="E44" s="7" t="s">
        <v>341</v>
      </c>
      <c r="F44" s="7"/>
      <c r="G44" s="43"/>
      <c r="H44" s="43"/>
      <c r="I44" s="43"/>
      <c r="J44" s="43">
        <v>10</v>
      </c>
      <c r="K44" s="44"/>
      <c r="L44" s="44"/>
      <c r="M44" s="44"/>
      <c r="N44" s="44"/>
      <c r="O44" s="44"/>
      <c r="P44" s="44"/>
      <c r="Q44" s="44"/>
      <c r="R44" s="44"/>
      <c r="S44" s="12"/>
      <c r="T44" s="1"/>
    </row>
    <row r="45" spans="1:20" ht="30.55" customHeight="1" x14ac:dyDescent="0.55000000000000004">
      <c r="A45" s="46" t="str">
        <f>'M2 Semestre Annualisé Maquette'!B45</f>
        <v>Mémoire</v>
      </c>
      <c r="B45" s="46" t="str">
        <f>'M2 Semestre Annualisé Maquette'!C45</f>
        <v>ECUE</v>
      </c>
      <c r="C45" s="45" t="str">
        <f>'M2 Semestre Annualisé Maquette'!F45</f>
        <v>Modification</v>
      </c>
      <c r="D45" s="7">
        <v>5</v>
      </c>
      <c r="E45" s="7" t="s">
        <v>340</v>
      </c>
      <c r="F45" s="7" t="s">
        <v>340</v>
      </c>
      <c r="G45" s="43" t="s">
        <v>340</v>
      </c>
      <c r="H45" s="43" t="s">
        <v>341</v>
      </c>
      <c r="I45" s="43" t="s">
        <v>340</v>
      </c>
      <c r="J45" s="43">
        <v>10</v>
      </c>
      <c r="K45" s="43" t="s">
        <v>2</v>
      </c>
      <c r="L45" s="44"/>
      <c r="M45" s="44"/>
      <c r="N45" s="44" t="s">
        <v>8</v>
      </c>
      <c r="O45" s="44"/>
      <c r="P45" s="44"/>
      <c r="Q45" s="44"/>
      <c r="R45" s="44"/>
      <c r="S45" s="12"/>
      <c r="T45" s="1"/>
    </row>
    <row r="46" spans="1:20" ht="30.55" customHeight="1" x14ac:dyDescent="0.55000000000000004">
      <c r="A46" s="46" t="str">
        <f>'M2 Semestre Annualisé Maquette'!B46</f>
        <v>Professional skills and corporate culture</v>
      </c>
      <c r="B46" s="46" t="str">
        <f>'M2 Semestre Annualisé Maquette'!C46</f>
        <v>ECUE</v>
      </c>
      <c r="C46" s="45">
        <f>'M2 Semestre Annualisé Maquette'!F46</f>
        <v>0</v>
      </c>
      <c r="D46" s="7">
        <v>1</v>
      </c>
      <c r="E46" s="7" t="s">
        <v>340</v>
      </c>
      <c r="F46" s="7" t="s">
        <v>340</v>
      </c>
      <c r="G46" s="43" t="s">
        <v>340</v>
      </c>
      <c r="H46" s="43" t="s">
        <v>341</v>
      </c>
      <c r="I46" s="43" t="s">
        <v>340</v>
      </c>
      <c r="J46" s="43">
        <v>10</v>
      </c>
      <c r="K46" s="44" t="s">
        <v>1</v>
      </c>
      <c r="L46" s="44"/>
      <c r="M46" s="44">
        <v>2</v>
      </c>
      <c r="N46" s="44"/>
      <c r="O46" s="44"/>
      <c r="P46" s="44"/>
      <c r="Q46" s="44"/>
      <c r="R46" s="44"/>
      <c r="S46" s="12"/>
      <c r="T46" s="1"/>
    </row>
    <row r="47" spans="1:20" ht="30.55" customHeight="1" x14ac:dyDescent="0.55000000000000004">
      <c r="A47" s="46" t="str">
        <f>'M2 Semestre Annualisé Maquette'!B47</f>
        <v>Séminaires professionnels et de recherche</v>
      </c>
      <c r="B47" s="46" t="str">
        <f>'M2 Semestre Annualisé Maquette'!C47</f>
        <v>ECUE</v>
      </c>
      <c r="C47" s="45" t="str">
        <f>'M2 Semestre Annualisé Maquette'!F47</f>
        <v>Modification</v>
      </c>
      <c r="D47" s="7"/>
      <c r="E47" s="7" t="s">
        <v>341</v>
      </c>
      <c r="F47" s="7"/>
      <c r="G47" s="43"/>
      <c r="H47" s="43"/>
      <c r="I47" s="43"/>
      <c r="J47" s="43">
        <v>10</v>
      </c>
      <c r="K47" s="44"/>
      <c r="L47" s="44"/>
      <c r="M47" s="44"/>
      <c r="N47" s="44"/>
      <c r="O47" s="44"/>
      <c r="P47" s="44"/>
      <c r="Q47" s="44"/>
      <c r="R47" s="44"/>
      <c r="S47" s="12"/>
      <c r="T47" s="1"/>
    </row>
    <row r="48" spans="1:20" ht="30.55" customHeight="1" x14ac:dyDescent="0.55000000000000004">
      <c r="A48" s="46" t="str">
        <f>'M2 Semestre Annualisé Maquette'!B48</f>
        <v xml:space="preserve">Compétences transversales </v>
      </c>
      <c r="B48" s="46" t="str">
        <f>'M2 Semestre Annualisé Maquette'!C48</f>
        <v>UE</v>
      </c>
      <c r="C48" s="45">
        <f>'M2 Semestre Annualisé Maquette'!F48</f>
        <v>0</v>
      </c>
      <c r="D48" s="7"/>
      <c r="E48" s="7" t="s">
        <v>340</v>
      </c>
      <c r="F48" s="7" t="s">
        <v>340</v>
      </c>
      <c r="G48" s="43" t="s">
        <v>341</v>
      </c>
      <c r="H48" s="43" t="s">
        <v>340</v>
      </c>
      <c r="I48" s="43" t="s">
        <v>340</v>
      </c>
      <c r="J48" s="43">
        <v>10</v>
      </c>
      <c r="K48" s="44"/>
      <c r="L48" s="44"/>
      <c r="M48" s="44"/>
      <c r="N48" s="44"/>
      <c r="O48" s="44"/>
      <c r="P48" s="44"/>
      <c r="Q48" s="44"/>
      <c r="R48" s="44"/>
      <c r="S48" s="12"/>
      <c r="T48" s="1"/>
    </row>
    <row r="49" spans="1:20" ht="30.55" customHeight="1" x14ac:dyDescent="0.55000000000000004">
      <c r="A49" s="46" t="str">
        <f>'M2 Semestre Annualisé Maquette'!B49</f>
        <v>Une à deux mineures au choix parmi les mineures d'ELMI/EFELIA</v>
      </c>
      <c r="B49" s="46" t="str">
        <f>'M2 Semestre Annualisé Maquette'!C49</f>
        <v>ECUE</v>
      </c>
      <c r="C49" s="45">
        <f>'M2 Semestre Annualisé Maquette'!F49</f>
        <v>0</v>
      </c>
      <c r="D49" s="44"/>
      <c r="E49" s="7" t="s">
        <v>340</v>
      </c>
      <c r="F49" s="7" t="s">
        <v>340</v>
      </c>
      <c r="G49" s="43" t="s">
        <v>341</v>
      </c>
      <c r="H49" s="43" t="s">
        <v>340</v>
      </c>
      <c r="I49" s="43" t="s">
        <v>340</v>
      </c>
      <c r="J49" s="43">
        <v>10</v>
      </c>
      <c r="K49" s="44"/>
      <c r="L49" s="44"/>
      <c r="M49" s="44"/>
      <c r="N49" s="44"/>
      <c r="O49" s="44"/>
      <c r="P49" s="44"/>
      <c r="Q49" s="44"/>
      <c r="R49" s="44"/>
      <c r="S49" s="12"/>
      <c r="T49" s="1"/>
    </row>
    <row r="50" spans="1:20" ht="30.55" customHeight="1" x14ac:dyDescent="0.55000000000000004">
      <c r="A50" s="46">
        <f>'M2 Semestre Annualisé Maquette'!B50</f>
        <v>0</v>
      </c>
      <c r="B50" s="46">
        <f>'M2 Semestre Annualisé Maquette'!C50</f>
        <v>0</v>
      </c>
      <c r="C50" s="45">
        <f>'M2 Semestre Annualisé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1"/>
    </row>
    <row r="51" spans="1:20" ht="30.55" customHeight="1" x14ac:dyDescent="0.55000000000000004">
      <c r="A51" s="46">
        <f>'M2 Semestre Annualisé Maquette'!B51</f>
        <v>0</v>
      </c>
      <c r="B51" s="46">
        <f>'M2 Semestre Annualisé Maquette'!C51</f>
        <v>0</v>
      </c>
      <c r="C51" s="45">
        <f>'M2 Semestre Annualisé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1"/>
    </row>
    <row r="52" spans="1:20" ht="30.55" customHeight="1" x14ac:dyDescent="0.55000000000000004">
      <c r="A52" s="46">
        <f>'M2 Semestre Annualisé Maquette'!B52</f>
        <v>0</v>
      </c>
      <c r="B52" s="46">
        <f>'M2 Semestre Annualisé Maquette'!C52</f>
        <v>0</v>
      </c>
      <c r="C52" s="45">
        <f>'M2 Semestre Annualisé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1"/>
    </row>
    <row r="53" spans="1:20" ht="30.55" customHeight="1" x14ac:dyDescent="0.55000000000000004">
      <c r="A53" s="46">
        <f>'M2 Semestre Annualisé Maquette'!B53</f>
        <v>0</v>
      </c>
      <c r="B53" s="46">
        <f>'M2 Semestre Annualisé Maquette'!C53</f>
        <v>0</v>
      </c>
      <c r="C53" s="45">
        <f>'M2 Semestre Annualisé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1"/>
    </row>
    <row r="54" spans="1:20" ht="30.55" customHeight="1" x14ac:dyDescent="0.55000000000000004">
      <c r="A54" s="46">
        <f>'M2 Semestre Annualisé Maquette'!B54</f>
        <v>0</v>
      </c>
      <c r="B54" s="46">
        <f>'M2 Semestre Annualisé Maquette'!C54</f>
        <v>0</v>
      </c>
      <c r="C54" s="45">
        <f>'M2 Semestre Annualisé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1"/>
    </row>
    <row r="55" spans="1:20" ht="30.55" customHeight="1" x14ac:dyDescent="0.55000000000000004">
      <c r="A55" s="46">
        <f>'M2 Semestre Annualisé Maquette'!B55</f>
        <v>0</v>
      </c>
      <c r="B55" s="46">
        <f>'M2 Semestre Annualisé Maquette'!C55</f>
        <v>0</v>
      </c>
      <c r="C55" s="45">
        <f>'M2 Semestre Annualisé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1"/>
    </row>
    <row r="56" spans="1:20" ht="30.55" customHeight="1" x14ac:dyDescent="0.55000000000000004">
      <c r="A56" s="46">
        <f>'M2 Semestre Annualisé Maquette'!B56</f>
        <v>0</v>
      </c>
      <c r="B56" s="46">
        <f>'M2 Semestre Annualisé Maquette'!C56</f>
        <v>0</v>
      </c>
      <c r="C56" s="45">
        <f>'M2 Semestre Annualisé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1"/>
    </row>
    <row r="57" spans="1:20" ht="30.55" customHeight="1" x14ac:dyDescent="0.55000000000000004">
      <c r="A57" s="46">
        <f>'M2 Semestre Annualisé Maquette'!B57</f>
        <v>0</v>
      </c>
      <c r="B57" s="46">
        <f>'M2 Semestre Annualisé Maquette'!C57</f>
        <v>0</v>
      </c>
      <c r="C57" s="45">
        <f>'M2 Semestre Annualisé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1"/>
    </row>
    <row r="58" spans="1:20" ht="30.55" customHeight="1" x14ac:dyDescent="0.55000000000000004">
      <c r="A58" s="46">
        <f>'M2 Semestre Annualisé Maquette'!B58</f>
        <v>0</v>
      </c>
      <c r="B58" s="46">
        <f>'M2 Semestre Annualisé Maquette'!C58</f>
        <v>0</v>
      </c>
      <c r="C58" s="45">
        <f>'M2 Semestre Annualisé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1"/>
    </row>
    <row r="59" spans="1:20" ht="30.55" customHeight="1" x14ac:dyDescent="0.55000000000000004">
      <c r="A59" s="46">
        <f>'M2 Semestre Annualisé Maquette'!B59</f>
        <v>0</v>
      </c>
      <c r="B59" s="46">
        <f>'M2 Semestre Annualisé Maquette'!C59</f>
        <v>0</v>
      </c>
      <c r="C59" s="45">
        <f>'M2 Semestre Annualisé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1"/>
    </row>
    <row r="60" spans="1:20" ht="30.55" customHeight="1" x14ac:dyDescent="0.55000000000000004">
      <c r="A60" s="46">
        <f>'M2 Semestre Annualisé Maquette'!B60</f>
        <v>0</v>
      </c>
      <c r="B60" s="46">
        <f>'M2 Semestre Annualisé Maquette'!C60</f>
        <v>0</v>
      </c>
      <c r="C60" s="45">
        <f>'M2 Semestre Annualisé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1"/>
    </row>
    <row r="61" spans="1:20" ht="30.55" customHeight="1" x14ac:dyDescent="0.55000000000000004">
      <c r="A61" s="46">
        <f>'M2 Semestre Annualisé Maquette'!B61</f>
        <v>0</v>
      </c>
      <c r="B61" s="46">
        <f>'M2 Semestre Annualisé Maquette'!C61</f>
        <v>0</v>
      </c>
      <c r="C61" s="45">
        <f>'M2 Semestre Annualisé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1"/>
    </row>
    <row r="62" spans="1:20" ht="30.55" customHeight="1" x14ac:dyDescent="0.55000000000000004">
      <c r="A62" s="46">
        <f>'M2 Semestre Annualisé Maquette'!B62</f>
        <v>0</v>
      </c>
      <c r="B62" s="46">
        <f>'M2 Semestre Annualisé Maquette'!C62</f>
        <v>0</v>
      </c>
      <c r="C62" s="45">
        <f>'M2 Semestre Annualisé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1"/>
    </row>
    <row r="63" spans="1:20" ht="30.55" customHeight="1" x14ac:dyDescent="0.55000000000000004">
      <c r="A63" s="46">
        <f>'M2 Semestre Annualisé Maquette'!B63</f>
        <v>0</v>
      </c>
      <c r="B63" s="46">
        <f>'M2 Semestre Annualisé Maquette'!C63</f>
        <v>0</v>
      </c>
      <c r="C63" s="45">
        <f>'M2 Semestre Annualisé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1"/>
    </row>
    <row r="64" spans="1:20" ht="30.55" customHeight="1" x14ac:dyDescent="0.55000000000000004">
      <c r="A64" s="46">
        <f>'M2 Semestre Annualisé Maquette'!B64</f>
        <v>0</v>
      </c>
      <c r="B64" s="46">
        <f>'M2 Semestre Annualisé Maquette'!C64</f>
        <v>0</v>
      </c>
      <c r="C64" s="45">
        <f>'M2 Semestre Annualisé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1"/>
    </row>
    <row r="65" spans="1:20" ht="30.55" customHeight="1" x14ac:dyDescent="0.55000000000000004">
      <c r="A65" s="46">
        <f>'M2 Semestre Annualisé Maquette'!B65</f>
        <v>0</v>
      </c>
      <c r="B65" s="46">
        <f>'M2 Semestre Annualisé Maquette'!C65</f>
        <v>0</v>
      </c>
      <c r="C65" s="45">
        <f>'M2 Semestre Annualisé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1"/>
    </row>
    <row r="66" spans="1:20" ht="30.55" customHeight="1" x14ac:dyDescent="0.55000000000000004">
      <c r="A66" s="46">
        <f>'M2 Semestre Annualisé Maquette'!B66</f>
        <v>0</v>
      </c>
      <c r="B66" s="46">
        <f>'M2 Semestre Annualisé Maquette'!C66</f>
        <v>0</v>
      </c>
      <c r="C66" s="45">
        <f>'M2 Semestre Annualisé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1"/>
    </row>
    <row r="67" spans="1:20" ht="30.55" customHeight="1" x14ac:dyDescent="0.55000000000000004">
      <c r="A67" s="46">
        <f>'M2 Semestre Annualisé Maquette'!B67</f>
        <v>0</v>
      </c>
      <c r="B67" s="46">
        <f>'M2 Semestre Annualisé Maquette'!C67</f>
        <v>0</v>
      </c>
      <c r="C67" s="45">
        <f>'M2 Semestre Annualisé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1"/>
    </row>
    <row r="68" spans="1:20" ht="30.55" customHeight="1" x14ac:dyDescent="0.55000000000000004">
      <c r="A68" s="46">
        <f>'M2 Semestre Annualisé Maquette'!B68</f>
        <v>0</v>
      </c>
      <c r="B68" s="46">
        <f>'M2 Semestre Annualisé Maquette'!C68</f>
        <v>0</v>
      </c>
      <c r="C68" s="45">
        <f>'M2 Semestre Annualisé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1"/>
    </row>
    <row r="69" spans="1:20" ht="30.55" customHeight="1" x14ac:dyDescent="0.55000000000000004">
      <c r="A69" s="46">
        <f>'M2 Semestre Annualisé Maquette'!B69</f>
        <v>0</v>
      </c>
      <c r="B69" s="46">
        <f>'M2 Semestre Annualisé Maquette'!C69</f>
        <v>0</v>
      </c>
      <c r="C69" s="45">
        <f>'M2 Semestre Annualisé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1"/>
    </row>
    <row r="70" spans="1:20" ht="30.55" customHeight="1" x14ac:dyDescent="0.55000000000000004">
      <c r="A70" s="46">
        <f>'M2 Semestre Annualisé Maquette'!B70</f>
        <v>0</v>
      </c>
      <c r="B70" s="46">
        <f>'M2 Semestre Annualisé Maquette'!C70</f>
        <v>0</v>
      </c>
      <c r="C70" s="45">
        <f>'M2 Semestre Annualisé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1"/>
    </row>
    <row r="71" spans="1:20" ht="30.55" customHeight="1" x14ac:dyDescent="0.55000000000000004">
      <c r="A71" s="46">
        <f>'M2 Semestre Annualisé Maquette'!B71</f>
        <v>0</v>
      </c>
      <c r="B71" s="46">
        <f>'M2 Semestre Annualisé Maquette'!C71</f>
        <v>0</v>
      </c>
      <c r="C71" s="45">
        <f>'M2 Semestre Annualisé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1"/>
    </row>
    <row r="72" spans="1:20" ht="30.55" customHeight="1" x14ac:dyDescent="0.55000000000000004">
      <c r="A72" s="46">
        <f>'M2 Semestre Annualisé Maquette'!B72</f>
        <v>0</v>
      </c>
      <c r="B72" s="46">
        <f>'M2 Semestre Annualisé Maquette'!C72</f>
        <v>0</v>
      </c>
      <c r="C72" s="45">
        <f>'M2 Semestre Annualisé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1"/>
    </row>
    <row r="73" spans="1:20" ht="30.55" customHeight="1" x14ac:dyDescent="0.55000000000000004">
      <c r="A73" s="46">
        <f>'M2 Semestre Annualisé Maquette'!B73</f>
        <v>0</v>
      </c>
      <c r="B73" s="46">
        <f>'M2 Semestre Annualisé Maquette'!C73</f>
        <v>0</v>
      </c>
      <c r="C73" s="45">
        <f>'M2 Semestre Annualisé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1"/>
    </row>
    <row r="74" spans="1:20" ht="30.55" customHeight="1" x14ac:dyDescent="0.55000000000000004">
      <c r="A74" s="46">
        <f>'M2 Semestre Annualisé Maquette'!B74</f>
        <v>0</v>
      </c>
      <c r="B74" s="46">
        <f>'M2 Semestre Annualisé Maquette'!C74</f>
        <v>0</v>
      </c>
      <c r="C74" s="45">
        <f>'M2 Semestre Annualisé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1"/>
    </row>
    <row r="75" spans="1:20" ht="30.55" customHeight="1" x14ac:dyDescent="0.55000000000000004">
      <c r="A75" s="46">
        <f>'M2 Semestre Annualisé Maquette'!B75</f>
        <v>0</v>
      </c>
      <c r="B75" s="46">
        <f>'M2 Semestre Annualisé Maquette'!C75</f>
        <v>0</v>
      </c>
      <c r="C75" s="45">
        <f>'M2 Semestre Annualisé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1"/>
    </row>
    <row r="76" spans="1:20" ht="30.55" customHeight="1" x14ac:dyDescent="0.55000000000000004">
      <c r="A76" s="46">
        <f>'M2 Semestre Annualisé Maquette'!B76</f>
        <v>0</v>
      </c>
      <c r="B76" s="46">
        <f>'M2 Semestre Annualisé Maquette'!C76</f>
        <v>0</v>
      </c>
      <c r="C76" s="45">
        <f>'M2 Semestre Annualisé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1"/>
    </row>
    <row r="77" spans="1:20" ht="30.55" customHeight="1" x14ac:dyDescent="0.55000000000000004">
      <c r="A77" s="46">
        <f>'M2 Semestre Annualisé Maquette'!B77</f>
        <v>0</v>
      </c>
      <c r="B77" s="46">
        <f>'M2 Semestre Annualisé Maquette'!C77</f>
        <v>0</v>
      </c>
      <c r="C77" s="45">
        <f>'M2 Semestre Annualisé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1"/>
    </row>
    <row r="78" spans="1:20" ht="30.55" customHeight="1" x14ac:dyDescent="0.55000000000000004">
      <c r="A78" s="46">
        <f>'M2 Semestre Annualisé Maquette'!B78</f>
        <v>0</v>
      </c>
      <c r="B78" s="46">
        <f>'M2 Semestre Annualisé Maquette'!C78</f>
        <v>0</v>
      </c>
      <c r="C78" s="45">
        <f>'M2 Semestre Annualisé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1"/>
    </row>
    <row r="79" spans="1:20" ht="30.55" customHeight="1" x14ac:dyDescent="0.55000000000000004">
      <c r="A79" s="46">
        <f>'M2 Semestre Annualisé Maquette'!B79</f>
        <v>0</v>
      </c>
      <c r="B79" s="46">
        <f>'M2 Semestre Annualisé Maquette'!C79</f>
        <v>0</v>
      </c>
      <c r="C79" s="45">
        <f>'M2 Semestre Annualisé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1"/>
    </row>
    <row r="80" spans="1:20" ht="30.55" customHeight="1" x14ac:dyDescent="0.55000000000000004">
      <c r="A80" s="46">
        <f>'M2 Semestre Annualisé Maquette'!B80</f>
        <v>0</v>
      </c>
      <c r="B80" s="46">
        <f>'M2 Semestre Annualisé Maquette'!C80</f>
        <v>0</v>
      </c>
      <c r="C80" s="45">
        <f>'M2 Semestre Annualisé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1"/>
    </row>
    <row r="81" spans="1:20" ht="30.55" customHeight="1" x14ac:dyDescent="0.55000000000000004">
      <c r="A81" s="46">
        <f>'M2 Semestre Annualisé Maquette'!B81</f>
        <v>0</v>
      </c>
      <c r="B81" s="46">
        <f>'M2 Semestre Annualisé Maquette'!C81</f>
        <v>0</v>
      </c>
      <c r="C81" s="45">
        <f>'M2 Semestre Annualisé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1"/>
    </row>
    <row r="82" spans="1:20" ht="30.55" customHeight="1" x14ac:dyDescent="0.55000000000000004">
      <c r="A82" s="46">
        <f>'M2 Semestre Annualisé Maquette'!B82</f>
        <v>0</v>
      </c>
      <c r="B82" s="46">
        <f>'M2 Semestre Annualisé Maquette'!C82</f>
        <v>0</v>
      </c>
      <c r="C82" s="45">
        <f>'M2 Semestre Annualisé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1"/>
    </row>
    <row r="83" spans="1:20" ht="30.55" customHeight="1" x14ac:dyDescent="0.55000000000000004">
      <c r="A83" s="46">
        <f>'M2 Semestre Annualisé Maquette'!B83</f>
        <v>0</v>
      </c>
      <c r="B83" s="46">
        <f>'M2 Semestre Annualisé Maquette'!C83</f>
        <v>0</v>
      </c>
      <c r="C83" s="45">
        <f>'M2 Semestre Annualisé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1"/>
    </row>
    <row r="84" spans="1:20" ht="30.55" customHeight="1" x14ac:dyDescent="0.55000000000000004">
      <c r="A84" s="46">
        <f>'M2 Semestre Annualisé Maquette'!B84</f>
        <v>0</v>
      </c>
      <c r="B84" s="46">
        <f>'M2 Semestre Annualisé Maquette'!C84</f>
        <v>0</v>
      </c>
      <c r="C84" s="45">
        <f>'M2 Semestre Annualisé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1"/>
    </row>
    <row r="85" spans="1:20" ht="30.55" customHeight="1" x14ac:dyDescent="0.55000000000000004">
      <c r="A85" s="46">
        <f>'M2 Semestre Annualisé Maquette'!B85</f>
        <v>0</v>
      </c>
      <c r="B85" s="46">
        <f>'M2 Semestre Annualisé Maquette'!C85</f>
        <v>0</v>
      </c>
      <c r="C85" s="45">
        <f>'M2 Semestre Annualisé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1"/>
    </row>
    <row r="86" spans="1:20" ht="30.55" customHeight="1" x14ac:dyDescent="0.55000000000000004">
      <c r="A86" s="46">
        <f>'M2 Semestre Annualisé Maquette'!B86</f>
        <v>0</v>
      </c>
      <c r="B86" s="46">
        <f>'M2 Semestre Annualisé Maquette'!C86</f>
        <v>0</v>
      </c>
      <c r="C86" s="45">
        <f>'M2 Semestre Annualisé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1"/>
    </row>
    <row r="87" spans="1:20" ht="30.55" customHeight="1" x14ac:dyDescent="0.55000000000000004">
      <c r="A87" s="46">
        <f>'M2 Semestre Annualisé Maquette'!B87</f>
        <v>0</v>
      </c>
      <c r="B87" s="46">
        <f>'M2 Semestre Annualisé Maquette'!C87</f>
        <v>0</v>
      </c>
      <c r="C87" s="45">
        <f>'M2 Semestre Annualisé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1"/>
    </row>
    <row r="88" spans="1:20" ht="30.55" customHeight="1" x14ac:dyDescent="0.55000000000000004">
      <c r="A88" s="46">
        <f>'M2 Semestre Annualisé Maquette'!B88</f>
        <v>0</v>
      </c>
      <c r="B88" s="46">
        <f>'M2 Semestre Annualisé Maquette'!C88</f>
        <v>0</v>
      </c>
      <c r="C88" s="45">
        <f>'M2 Semestre Annualisé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1"/>
    </row>
    <row r="89" spans="1:20" ht="30.55" customHeight="1" x14ac:dyDescent="0.55000000000000004">
      <c r="A89" s="46">
        <f>'M2 Semestre Annualisé Maquette'!B89</f>
        <v>0</v>
      </c>
      <c r="B89" s="46">
        <f>'M2 Semestre Annualisé Maquette'!C89</f>
        <v>0</v>
      </c>
      <c r="C89" s="45">
        <f>'M2 Semestre Annualisé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1"/>
    </row>
    <row r="90" spans="1:20" ht="30.55" customHeight="1" x14ac:dyDescent="0.55000000000000004">
      <c r="A90" s="46">
        <f>'M2 Semestre Annualisé Maquette'!B90</f>
        <v>0</v>
      </c>
      <c r="B90" s="46">
        <f>'M2 Semestre Annualisé Maquette'!C90</f>
        <v>0</v>
      </c>
      <c r="C90" s="45">
        <f>'M2 Semestre Annualisé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1"/>
    </row>
    <row r="91" spans="1:20" ht="30.55" customHeight="1" x14ac:dyDescent="0.55000000000000004">
      <c r="A91" s="46">
        <f>'M2 Semestre Annualisé Maquette'!B91</f>
        <v>0</v>
      </c>
      <c r="B91" s="46">
        <f>'M2 Semestre Annualisé Maquette'!C91</f>
        <v>0</v>
      </c>
      <c r="C91" s="45">
        <f>'M2 Semestre Annualisé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1"/>
    </row>
    <row r="92" spans="1:20" ht="30.55" customHeight="1" x14ac:dyDescent="0.55000000000000004">
      <c r="A92" s="46">
        <f>'M2 Semestre Annualisé Maquette'!B92</f>
        <v>0</v>
      </c>
      <c r="B92" s="46">
        <f>'M2 Semestre Annualisé Maquette'!C92</f>
        <v>0</v>
      </c>
      <c r="C92" s="45">
        <f>'M2 Semestre Annualisé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1"/>
    </row>
    <row r="93" spans="1:20" ht="30.55" customHeight="1" x14ac:dyDescent="0.55000000000000004">
      <c r="A93" s="46">
        <f>'M2 Semestre Annualisé Maquette'!B93</f>
        <v>0</v>
      </c>
      <c r="B93" s="46">
        <f>'M2 Semestre Annualisé Maquette'!C93</f>
        <v>0</v>
      </c>
      <c r="C93" s="45">
        <f>'M2 Semestre Annualisé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1"/>
    </row>
    <row r="94" spans="1:20" ht="30.55" customHeight="1" x14ac:dyDescent="0.55000000000000004">
      <c r="A94" s="46">
        <f>'M2 Semestre Annualisé Maquette'!B94</f>
        <v>0</v>
      </c>
      <c r="B94" s="46">
        <f>'M2 Semestre Annualisé Maquette'!C94</f>
        <v>0</v>
      </c>
      <c r="C94" s="45">
        <f>'M2 Semestre Annualisé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1"/>
    </row>
    <row r="95" spans="1:20" ht="30.55" customHeight="1" x14ac:dyDescent="0.55000000000000004">
      <c r="A95" s="46">
        <f>'M2 Semestre Annualisé Maquette'!B95</f>
        <v>0</v>
      </c>
      <c r="B95" s="46">
        <f>'M2 Semestre Annualisé Maquette'!C95</f>
        <v>0</v>
      </c>
      <c r="C95" s="45">
        <f>'M2 Semestre Annualisé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1"/>
    </row>
    <row r="96" spans="1:20" ht="30.55" customHeight="1" x14ac:dyDescent="0.55000000000000004">
      <c r="A96" s="46">
        <f>'M2 Semestre Annualisé Maquette'!B96</f>
        <v>0</v>
      </c>
      <c r="B96" s="46">
        <f>'M2 Semestre Annualisé Maquette'!C96</f>
        <v>0</v>
      </c>
      <c r="C96" s="45">
        <f>'M2 Semestre Annualisé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1"/>
    </row>
    <row r="97" spans="1:20" ht="30.55" customHeight="1" x14ac:dyDescent="0.55000000000000004">
      <c r="A97" s="46">
        <f>'M2 Semestre Annualisé Maquette'!B97</f>
        <v>0</v>
      </c>
      <c r="B97" s="46">
        <f>'M2 Semestre Annualisé Maquette'!C97</f>
        <v>0</v>
      </c>
      <c r="C97" s="45">
        <f>'M2 Semestre Annualisé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1"/>
    </row>
    <row r="98" spans="1:20" ht="30.55" customHeight="1" x14ac:dyDescent="0.55000000000000004">
      <c r="A98" s="46">
        <f>'M2 Semestre Annualisé Maquette'!B98</f>
        <v>0</v>
      </c>
      <c r="B98" s="46">
        <f>'M2 Semestre Annualisé Maquette'!C98</f>
        <v>0</v>
      </c>
      <c r="C98" s="45">
        <f>'M2 Semestre Annualisé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1"/>
    </row>
    <row r="99" spans="1:20" ht="30.55" customHeight="1" x14ac:dyDescent="0.55000000000000004">
      <c r="A99" s="46">
        <f>'M2 Semestre Annualisé Maquette'!B99</f>
        <v>0</v>
      </c>
      <c r="B99" s="46">
        <f>'M2 Semestre Annualisé Maquette'!C99</f>
        <v>0</v>
      </c>
      <c r="C99" s="45">
        <f>'M2 Semestre Annualisé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1"/>
    </row>
    <row r="100" spans="1:20" ht="30.55" customHeight="1" x14ac:dyDescent="0.55000000000000004">
      <c r="A100" s="46">
        <f>'M2 Semestre Annualisé Maquette'!B100</f>
        <v>0</v>
      </c>
      <c r="B100" s="46">
        <f>'M2 Semestre Annualisé Maquette'!C100</f>
        <v>0</v>
      </c>
      <c r="C100" s="45">
        <f>'M2 Semestre Annualisé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1"/>
    </row>
    <row r="101" spans="1:20" ht="30.55" customHeight="1" x14ac:dyDescent="0.55000000000000004">
      <c r="A101" s="46">
        <f>'M2 Semestre Annualisé Maquette'!B101</f>
        <v>0</v>
      </c>
      <c r="B101" s="46">
        <f>'M2 Semestre Annualisé Maquette'!C101</f>
        <v>0</v>
      </c>
      <c r="C101" s="45">
        <f>'M2 Semestre Annualisé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1"/>
    </row>
    <row r="102" spans="1:20" ht="30.55" customHeight="1" x14ac:dyDescent="0.55000000000000004">
      <c r="A102" s="46">
        <f>'M2 Semestre Annualisé Maquette'!B102</f>
        <v>0</v>
      </c>
      <c r="B102" s="46">
        <f>'M2 Semestre Annualisé Maquette'!C102</f>
        <v>0</v>
      </c>
      <c r="C102" s="45">
        <f>'M2 Semestre Annualisé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1"/>
    </row>
    <row r="103" spans="1:20" ht="30.55" customHeight="1" x14ac:dyDescent="0.55000000000000004">
      <c r="A103" s="46">
        <f>'M2 Semestre Annualisé Maquette'!B103</f>
        <v>0</v>
      </c>
      <c r="B103" s="46">
        <f>'M2 Semestre Annualisé Maquette'!C103</f>
        <v>0</v>
      </c>
      <c r="C103" s="45">
        <f>'M2 Semestre Annualisé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1"/>
    </row>
    <row r="104" spans="1:20" ht="30.55" customHeight="1" x14ac:dyDescent="0.55000000000000004">
      <c r="A104" s="46">
        <f>'M2 Semestre Annualisé Maquette'!B104</f>
        <v>0</v>
      </c>
      <c r="B104" s="46">
        <f>'M2 Semestre Annualisé Maquette'!C104</f>
        <v>0</v>
      </c>
      <c r="C104" s="45">
        <f>'M2 Semestre Annualisé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1"/>
    </row>
    <row r="105" spans="1:20" ht="30.55" customHeight="1" x14ac:dyDescent="0.55000000000000004">
      <c r="A105" s="46">
        <f>'M2 Semestre Annualisé Maquette'!B105</f>
        <v>0</v>
      </c>
      <c r="B105" s="46">
        <f>'M2 Semestre Annualisé Maquette'!C105</f>
        <v>0</v>
      </c>
      <c r="C105" s="45">
        <f>'M2 Semestre Annualisé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1"/>
    </row>
    <row r="106" spans="1:20" ht="30.55" customHeight="1" x14ac:dyDescent="0.55000000000000004">
      <c r="A106" s="46">
        <f>'M2 Semestre Annualisé Maquette'!B106</f>
        <v>0</v>
      </c>
      <c r="B106" s="46">
        <f>'M2 Semestre Annualisé Maquette'!C106</f>
        <v>0</v>
      </c>
      <c r="C106" s="45">
        <f>'M2 Semestre Annualisé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1"/>
    </row>
    <row r="107" spans="1:20" ht="30.55" customHeight="1" x14ac:dyDescent="0.55000000000000004">
      <c r="A107" s="46">
        <f>'M2 Semestre Annualisé Maquette'!B107</f>
        <v>0</v>
      </c>
      <c r="B107" s="46">
        <f>'M2 Semestre Annualisé Maquette'!C107</f>
        <v>0</v>
      </c>
      <c r="C107" s="45">
        <f>'M2 Semestre Annualisé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1"/>
    </row>
    <row r="108" spans="1:20" ht="30.55" customHeight="1" x14ac:dyDescent="0.55000000000000004">
      <c r="A108" s="46">
        <f>'M2 Semestre Annualisé Maquette'!B108</f>
        <v>0</v>
      </c>
      <c r="B108" s="46">
        <f>'M2 Semestre Annualisé Maquette'!C108</f>
        <v>0</v>
      </c>
      <c r="C108" s="45">
        <f>'M2 Semestre Annualisé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1"/>
    </row>
    <row r="109" spans="1:20" ht="30.55" customHeight="1" x14ac:dyDescent="0.55000000000000004">
      <c r="A109" s="46">
        <f>'M2 Semestre Annualisé Maquette'!B109</f>
        <v>0</v>
      </c>
      <c r="B109" s="46">
        <f>'M2 Semestre Annualisé Maquette'!C109</f>
        <v>0</v>
      </c>
      <c r="C109" s="45">
        <f>'M2 Semestre Annualisé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1"/>
    </row>
    <row r="110" spans="1:20" ht="30.55" customHeight="1" x14ac:dyDescent="0.55000000000000004">
      <c r="A110" s="46">
        <f>'M2 Semestre Annualisé Maquette'!B110</f>
        <v>0</v>
      </c>
      <c r="B110" s="46">
        <f>'M2 Semestre Annualisé Maquette'!C110</f>
        <v>0</v>
      </c>
      <c r="C110" s="45">
        <f>'M2 Semestre Annualisé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1"/>
    </row>
    <row r="111" spans="1:20" ht="30.55" customHeight="1" x14ac:dyDescent="0.55000000000000004">
      <c r="A111" s="46">
        <f>'M2 Semestre Annualisé Maquette'!B111</f>
        <v>0</v>
      </c>
      <c r="B111" s="46">
        <f>'M2 Semestre Annualisé Maquette'!C111</f>
        <v>0</v>
      </c>
      <c r="C111" s="45">
        <f>'M2 Semestre Annualisé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1"/>
    </row>
    <row r="112" spans="1:20" ht="30.55" customHeight="1" x14ac:dyDescent="0.55000000000000004">
      <c r="A112" s="46">
        <f>'M2 Semestre Annualisé Maquette'!B112</f>
        <v>0</v>
      </c>
      <c r="B112" s="46">
        <f>'M2 Semestre Annualisé Maquette'!C112</f>
        <v>0</v>
      </c>
      <c r="C112" s="45">
        <f>'M2 Semestre Annualisé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1"/>
    </row>
    <row r="113" spans="1:20" ht="30.55" customHeight="1" x14ac:dyDescent="0.55000000000000004">
      <c r="A113" s="46">
        <f>'M2 Semestre Annualisé Maquette'!B113</f>
        <v>0</v>
      </c>
      <c r="B113" s="46">
        <f>'M2 Semestre Annualisé Maquette'!C113</f>
        <v>0</v>
      </c>
      <c r="C113" s="45">
        <f>'M2 Semestre Annualisé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1"/>
    </row>
    <row r="114" spans="1:20" ht="30.55" customHeight="1" x14ac:dyDescent="0.55000000000000004">
      <c r="A114" s="46">
        <f>'M2 Semestre Annualisé Maquette'!B114</f>
        <v>0</v>
      </c>
      <c r="B114" s="46">
        <f>'M2 Semestre Annualisé Maquette'!C114</f>
        <v>0</v>
      </c>
      <c r="C114" s="45">
        <f>'M2 Semestre Annualisé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1"/>
    </row>
    <row r="115" spans="1:20" ht="30.55" customHeight="1" x14ac:dyDescent="0.55000000000000004">
      <c r="A115" s="46">
        <f>'M2 Semestre Annualisé Maquette'!B115</f>
        <v>0</v>
      </c>
      <c r="B115" s="46">
        <f>'M2 Semestre Annualisé Maquette'!C115</f>
        <v>0</v>
      </c>
      <c r="C115" s="45">
        <f>'M2 Semestre Annualisé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1"/>
    </row>
    <row r="116" spans="1:20" ht="30.55" customHeight="1" x14ac:dyDescent="0.55000000000000004">
      <c r="A116" s="46">
        <f>'M2 Semestre Annualisé Maquette'!B116</f>
        <v>0</v>
      </c>
      <c r="B116" s="46">
        <f>'M2 Semestre Annualisé Maquette'!C116</f>
        <v>0</v>
      </c>
      <c r="C116" s="45">
        <f>'M2 Semestre Annualisé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1"/>
    </row>
    <row r="117" spans="1:20" ht="30.55" customHeight="1" x14ac:dyDescent="0.55000000000000004">
      <c r="A117" s="46">
        <f>'M2 Semestre Annualisé Maquette'!B117</f>
        <v>0</v>
      </c>
      <c r="B117" s="46">
        <f>'M2 Semestre Annualisé Maquette'!C117</f>
        <v>0</v>
      </c>
      <c r="C117" s="45">
        <f>'M2 Semestre Annualisé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1"/>
    </row>
    <row r="118" spans="1:20" ht="30.55" customHeight="1" x14ac:dyDescent="0.55000000000000004">
      <c r="A118" s="46">
        <f>'M2 Semestre Annualisé Maquette'!B118</f>
        <v>0</v>
      </c>
      <c r="B118" s="46">
        <f>'M2 Semestre Annualisé Maquette'!C118</f>
        <v>0</v>
      </c>
      <c r="C118" s="45">
        <f>'M2 Semestre Annualisé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1"/>
    </row>
    <row r="119" spans="1:20" ht="30.55" customHeight="1" x14ac:dyDescent="0.55000000000000004">
      <c r="A119" s="46">
        <f>'M2 Semestre Annualisé Maquette'!B119</f>
        <v>0</v>
      </c>
      <c r="B119" s="46">
        <f>'M2 Semestre Annualisé Maquette'!C119</f>
        <v>0</v>
      </c>
      <c r="C119" s="45">
        <f>'M2 Semestre Annualisé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1"/>
    </row>
    <row r="120" spans="1:20" ht="30.55" customHeight="1" x14ac:dyDescent="0.55000000000000004">
      <c r="A120" s="46">
        <f>'M2 Semestre Annualisé Maquette'!B120</f>
        <v>0</v>
      </c>
      <c r="B120" s="46">
        <f>'M2 Semestre Annualisé Maquette'!C120</f>
        <v>0</v>
      </c>
      <c r="C120" s="45">
        <f>'M2 Semestre Annualisé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1"/>
    </row>
    <row r="121" spans="1:20" ht="30.55" customHeight="1" x14ac:dyDescent="0.55000000000000004">
      <c r="A121" s="46">
        <f>'M2 Semestre Annualisé Maquette'!B121</f>
        <v>0</v>
      </c>
      <c r="B121" s="46">
        <f>'M2 Semestre Annualisé Maquette'!C121</f>
        <v>0</v>
      </c>
      <c r="C121" s="45">
        <f>'M2 Semestre Annualisé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1"/>
    </row>
    <row r="122" spans="1:20" ht="30.55" customHeight="1" x14ac:dyDescent="0.55000000000000004">
      <c r="A122" s="46">
        <f>'M2 Semestre Annualisé Maquette'!B122</f>
        <v>0</v>
      </c>
      <c r="B122" s="46">
        <f>'M2 Semestre Annualisé Maquette'!C122</f>
        <v>0</v>
      </c>
      <c r="C122" s="45">
        <f>'M2 Semestre Annualisé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1"/>
    </row>
    <row r="123" spans="1:20" ht="30.55" customHeight="1" x14ac:dyDescent="0.55000000000000004">
      <c r="A123" s="46">
        <f>'M2 Semestre Annualisé Maquette'!B123</f>
        <v>0</v>
      </c>
      <c r="B123" s="46">
        <f>'M2 Semestre Annualisé Maquette'!C123</f>
        <v>0</v>
      </c>
      <c r="C123" s="45">
        <f>'M2 Semestre Annualisé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1"/>
    </row>
    <row r="124" spans="1:20" ht="30.55" customHeight="1" x14ac:dyDescent="0.55000000000000004">
      <c r="A124" s="46">
        <f>'M2 Semestre Annualisé Maquette'!B124</f>
        <v>0</v>
      </c>
      <c r="B124" s="46">
        <f>'M2 Semestre Annualisé Maquette'!C124</f>
        <v>0</v>
      </c>
      <c r="C124" s="45">
        <f>'M2 Semestre Annualisé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1"/>
    </row>
    <row r="125" spans="1:20" ht="30.55" customHeight="1" x14ac:dyDescent="0.55000000000000004">
      <c r="A125" s="46">
        <f>'M2 Semestre Annualisé Maquette'!B125</f>
        <v>0</v>
      </c>
      <c r="B125" s="46">
        <f>'M2 Semestre Annualisé Maquette'!C125</f>
        <v>0</v>
      </c>
      <c r="C125" s="45">
        <f>'M2 Semestre Annualisé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1"/>
    </row>
    <row r="126" spans="1:20" ht="30.55" customHeight="1" x14ac:dyDescent="0.55000000000000004">
      <c r="A126" s="46">
        <f>'M2 Semestre Annualisé Maquette'!B126</f>
        <v>0</v>
      </c>
      <c r="B126" s="46">
        <f>'M2 Semestre Annualisé Maquette'!C126</f>
        <v>0</v>
      </c>
      <c r="C126" s="45">
        <f>'M2 Semestre Annualisé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1"/>
    </row>
    <row r="127" spans="1:20" ht="30.55" customHeight="1" x14ac:dyDescent="0.55000000000000004">
      <c r="A127" s="46">
        <f>'M2 Semestre Annualisé Maquette'!B127</f>
        <v>0</v>
      </c>
      <c r="B127" s="46">
        <f>'M2 Semestre Annualisé Maquette'!C127</f>
        <v>0</v>
      </c>
      <c r="C127" s="45">
        <f>'M2 Semestre Annualisé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1"/>
    </row>
    <row r="128" spans="1:20" ht="30.55" customHeight="1" x14ac:dyDescent="0.55000000000000004">
      <c r="A128" s="46">
        <f>'M2 Semestre Annualisé Maquette'!B128</f>
        <v>0</v>
      </c>
      <c r="B128" s="46">
        <f>'M2 Semestre Annualisé Maquette'!C128</f>
        <v>0</v>
      </c>
      <c r="C128" s="45">
        <f>'M2 Semestre Annualisé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1"/>
    </row>
    <row r="129" spans="1:20" ht="30.55" customHeight="1" x14ac:dyDescent="0.55000000000000004">
      <c r="A129" s="46">
        <f>'M2 Semestre Annualisé Maquette'!B129</f>
        <v>0</v>
      </c>
      <c r="B129" s="46">
        <f>'M2 Semestre Annualisé Maquette'!C129</f>
        <v>0</v>
      </c>
      <c r="C129" s="45">
        <f>'M2 Semestre Annualisé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1"/>
    </row>
    <row r="130" spans="1:20" ht="30.55" customHeight="1" x14ac:dyDescent="0.55000000000000004">
      <c r="A130" s="46">
        <f>'M2 Semestre Annualisé Maquette'!B130</f>
        <v>0</v>
      </c>
      <c r="B130" s="46">
        <f>'M2 Semestre Annualisé Maquette'!C130</f>
        <v>0</v>
      </c>
      <c r="C130" s="45">
        <f>'M2 Semestre Annualisé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1"/>
    </row>
    <row r="131" spans="1:20" ht="30.55" customHeight="1" x14ac:dyDescent="0.55000000000000004">
      <c r="A131" s="46">
        <f>'M2 Semestre Annualisé Maquette'!B131</f>
        <v>0</v>
      </c>
      <c r="B131" s="46">
        <f>'M2 Semestre Annualisé Maquette'!C131</f>
        <v>0</v>
      </c>
      <c r="C131" s="45">
        <f>'M2 Semestre Annualisé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1"/>
    </row>
    <row r="132" spans="1:20" ht="30.55" customHeight="1" x14ac:dyDescent="0.55000000000000004">
      <c r="A132" s="46">
        <f>'M2 Semestre Annualisé Maquette'!B132</f>
        <v>0</v>
      </c>
      <c r="B132" s="46">
        <f>'M2 Semestre Annualisé Maquette'!C132</f>
        <v>0</v>
      </c>
      <c r="C132" s="45">
        <f>'M2 Semestre Annualisé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1"/>
    </row>
    <row r="133" spans="1:20" ht="30.55" customHeight="1" x14ac:dyDescent="0.55000000000000004">
      <c r="A133" s="46">
        <f>'M2 Semestre Annualisé Maquette'!B133</f>
        <v>0</v>
      </c>
      <c r="B133" s="46">
        <f>'M2 Semestre Annualisé Maquette'!C133</f>
        <v>0</v>
      </c>
      <c r="C133" s="45">
        <f>'M2 Semestre Annualisé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1"/>
    </row>
    <row r="134" spans="1:20" ht="30.55" customHeight="1" x14ac:dyDescent="0.55000000000000004">
      <c r="A134" s="46">
        <f>'M2 Semestre Annualisé Maquette'!B134</f>
        <v>0</v>
      </c>
      <c r="B134" s="46">
        <f>'M2 Semestre Annualisé Maquette'!C134</f>
        <v>0</v>
      </c>
      <c r="C134" s="45">
        <f>'M2 Semestre Annualisé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1"/>
    </row>
    <row r="135" spans="1:20" ht="30.55" customHeight="1" x14ac:dyDescent="0.55000000000000004">
      <c r="A135" s="46">
        <f>'M2 Semestre Annualisé Maquette'!B135</f>
        <v>0</v>
      </c>
      <c r="B135" s="46">
        <f>'M2 Semestre Annualisé Maquette'!C135</f>
        <v>0</v>
      </c>
      <c r="C135" s="45">
        <f>'M2 Semestre Annualisé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1"/>
    </row>
    <row r="136" spans="1:20" ht="30.55" customHeight="1" x14ac:dyDescent="0.55000000000000004">
      <c r="A136" s="46">
        <f>'M2 Semestre Annualisé Maquette'!B136</f>
        <v>0</v>
      </c>
      <c r="B136" s="46">
        <f>'M2 Semestre Annualisé Maquette'!C136</f>
        <v>0</v>
      </c>
      <c r="C136" s="45">
        <f>'M2 Semestre Annualisé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1"/>
    </row>
    <row r="137" spans="1:20" ht="30.55" customHeight="1" x14ac:dyDescent="0.55000000000000004">
      <c r="A137" s="46">
        <f>'M2 Semestre Annualisé Maquette'!B137</f>
        <v>0</v>
      </c>
      <c r="B137" s="46">
        <f>'M2 Semestre Annualisé Maquette'!C137</f>
        <v>0</v>
      </c>
      <c r="C137" s="45">
        <f>'M2 Semestre Annualisé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1"/>
    </row>
    <row r="138" spans="1:20" ht="30.55" customHeight="1" x14ac:dyDescent="0.55000000000000004">
      <c r="A138" s="46">
        <f>'M2 Semestre Annualisé Maquette'!B138</f>
        <v>0</v>
      </c>
      <c r="B138" s="46">
        <f>'M2 Semestre Annualisé Maquette'!C138</f>
        <v>0</v>
      </c>
      <c r="C138" s="45">
        <f>'M2 Semestre Annualisé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1"/>
    </row>
    <row r="139" spans="1:20" ht="30.55" customHeight="1" x14ac:dyDescent="0.55000000000000004">
      <c r="A139" s="46">
        <f>'M2 Semestre Annualisé Maquette'!B139</f>
        <v>0</v>
      </c>
      <c r="B139" s="46">
        <f>'M2 Semestre Annualisé Maquette'!C139</f>
        <v>0</v>
      </c>
      <c r="C139" s="45">
        <f>'M2 Semestre Annualisé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1"/>
    </row>
    <row r="140" spans="1:20" ht="30.55" customHeight="1" x14ac:dyDescent="0.55000000000000004">
      <c r="A140" s="46">
        <f>'M2 Semestre Annualisé Maquette'!B140</f>
        <v>0</v>
      </c>
      <c r="B140" s="46">
        <f>'M2 Semestre Annualisé Maquette'!C140</f>
        <v>0</v>
      </c>
      <c r="C140" s="45">
        <f>'M2 Semestre Annualisé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1"/>
    </row>
    <row r="141" spans="1:20" ht="30.55" customHeight="1" x14ac:dyDescent="0.55000000000000004">
      <c r="A141" s="46">
        <f>'M2 Semestre Annualisé Maquette'!B141</f>
        <v>0</v>
      </c>
      <c r="B141" s="46">
        <f>'M2 Semestre Annualisé Maquette'!C141</f>
        <v>0</v>
      </c>
      <c r="C141" s="45">
        <f>'M2 Semestre Annualisé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1"/>
    </row>
    <row r="142" spans="1:20" ht="30.55" customHeight="1" x14ac:dyDescent="0.55000000000000004">
      <c r="A142" s="46">
        <f>'M2 Semestre Annualisé Maquette'!B142</f>
        <v>0</v>
      </c>
      <c r="B142" s="46">
        <f>'M2 Semestre Annualisé Maquette'!C142</f>
        <v>0</v>
      </c>
      <c r="C142" s="45">
        <f>'M2 Semestre Annualisé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1"/>
    </row>
    <row r="143" spans="1:20" ht="30.55" customHeight="1" x14ac:dyDescent="0.55000000000000004">
      <c r="A143" s="46">
        <f>'M2 Semestre Annualisé Maquette'!B143</f>
        <v>0</v>
      </c>
      <c r="B143" s="46">
        <f>'M2 Semestre Annualisé Maquette'!C143</f>
        <v>0</v>
      </c>
      <c r="C143" s="45">
        <f>'M2 Semestre Annualisé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1"/>
    </row>
    <row r="144" spans="1:20" ht="30.55" customHeight="1" x14ac:dyDescent="0.55000000000000004">
      <c r="A144" s="46">
        <f>'M2 Semestre Annualisé Maquette'!B144</f>
        <v>0</v>
      </c>
      <c r="B144" s="46">
        <f>'M2 Semestre Annualisé Maquette'!C144</f>
        <v>0</v>
      </c>
      <c r="C144" s="45">
        <f>'M2 Semestre Annualisé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"/>
    </row>
    <row r="145" spans="1:20" ht="30.55" customHeight="1" x14ac:dyDescent="0.55000000000000004">
      <c r="A145" s="46">
        <f>'M2 Semestre Annualisé Maquette'!B145</f>
        <v>0</v>
      </c>
      <c r="B145" s="46">
        <f>'M2 Semestre Annualisé Maquette'!C145</f>
        <v>0</v>
      </c>
      <c r="C145" s="45">
        <f>'M2 Semestre Annualisé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1"/>
    </row>
    <row r="146" spans="1:20" ht="30.55" customHeight="1" x14ac:dyDescent="0.55000000000000004">
      <c r="A146" s="46">
        <f>'M2 Semestre Annualisé Maquette'!B146</f>
        <v>0</v>
      </c>
      <c r="B146" s="46">
        <f>'M2 Semestre Annualisé Maquette'!C146</f>
        <v>0</v>
      </c>
      <c r="C146" s="45">
        <f>'M2 Semestre Annualisé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1"/>
    </row>
    <row r="147" spans="1:20" ht="30.55" customHeight="1" x14ac:dyDescent="0.55000000000000004">
      <c r="A147" s="46">
        <f>'M2 Semestre Annualisé Maquette'!B147</f>
        <v>0</v>
      </c>
      <c r="B147" s="46">
        <f>'M2 Semestre Annualisé Maquette'!C147</f>
        <v>0</v>
      </c>
      <c r="C147" s="45">
        <f>'M2 Semestre Annualisé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1"/>
    </row>
    <row r="148" spans="1:20" ht="30.55" customHeight="1" x14ac:dyDescent="0.55000000000000004">
      <c r="A148" s="46">
        <f>'M2 Semestre Annualisé Maquette'!B148</f>
        <v>0</v>
      </c>
      <c r="B148" s="46">
        <f>'M2 Semestre Annualisé Maquette'!C148</f>
        <v>0</v>
      </c>
      <c r="C148" s="45">
        <f>'M2 Semestre Annualisé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1"/>
    </row>
    <row r="149" spans="1:20" ht="30.55" customHeight="1" x14ac:dyDescent="0.55000000000000004">
      <c r="A149" s="46">
        <f>'M2 Semestre Annualisé Maquette'!B149</f>
        <v>0</v>
      </c>
      <c r="B149" s="46">
        <f>'M2 Semestre Annualisé Maquette'!C149</f>
        <v>0</v>
      </c>
      <c r="C149" s="45">
        <f>'M2 Semestre Annualisé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1"/>
    </row>
    <row r="150" spans="1:20" ht="30.55" customHeight="1" x14ac:dyDescent="0.55000000000000004">
      <c r="A150" s="46">
        <f>'M2 Semestre Annualisé Maquette'!B150</f>
        <v>0</v>
      </c>
      <c r="B150" s="46">
        <f>'M2 Semestre Annualisé Maquette'!C150</f>
        <v>0</v>
      </c>
      <c r="C150" s="45">
        <f>'M2 Semestre Annualisé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1"/>
    </row>
    <row r="151" spans="1:20" ht="30.55" customHeight="1" x14ac:dyDescent="0.55000000000000004">
      <c r="A151" s="46">
        <f>'M2 Semestre Annualisé Maquette'!B151</f>
        <v>0</v>
      </c>
      <c r="B151" s="46">
        <f>'M2 Semestre Annualisé Maquette'!C151</f>
        <v>0</v>
      </c>
      <c r="C151" s="45">
        <f>'M2 Semestre Annualisé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1"/>
    </row>
    <row r="152" spans="1:20" ht="30.55" customHeight="1" x14ac:dyDescent="0.55000000000000004">
      <c r="A152" s="46">
        <f>'M2 Semestre Annualisé Maquette'!B152</f>
        <v>0</v>
      </c>
      <c r="B152" s="46">
        <f>'M2 Semestre Annualisé Maquette'!C152</f>
        <v>0</v>
      </c>
      <c r="C152" s="45">
        <f>'M2 Semestre Annualisé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1"/>
    </row>
    <row r="153" spans="1:20" ht="30.55" customHeight="1" x14ac:dyDescent="0.55000000000000004">
      <c r="A153" s="46">
        <f>'M2 Semestre Annualisé Maquette'!B153</f>
        <v>0</v>
      </c>
      <c r="B153" s="46">
        <f>'M2 Semestre Annualisé Maquette'!C153</f>
        <v>0</v>
      </c>
      <c r="C153" s="45">
        <f>'M2 Semestre Annualisé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1"/>
    </row>
    <row r="154" spans="1:20" ht="30.55" customHeight="1" x14ac:dyDescent="0.55000000000000004">
      <c r="A154" s="46">
        <f>'M2 Semestre Annualisé Maquette'!B154</f>
        <v>0</v>
      </c>
      <c r="B154" s="46">
        <f>'M2 Semestre Annualisé Maquette'!C154</f>
        <v>0</v>
      </c>
      <c r="C154" s="45">
        <f>'M2 Semestre Annualisé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1"/>
    </row>
    <row r="155" spans="1:20" ht="30.55" customHeight="1" x14ac:dyDescent="0.55000000000000004">
      <c r="A155" s="46">
        <f>'M2 Semestre Annualisé Maquette'!B155</f>
        <v>0</v>
      </c>
      <c r="B155" s="46">
        <f>'M2 Semestre Annualisé Maquette'!C155</f>
        <v>0</v>
      </c>
      <c r="C155" s="45">
        <f>'M2 Semestre Annualisé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1"/>
    </row>
    <row r="156" spans="1:20" ht="30.55" customHeight="1" x14ac:dyDescent="0.55000000000000004">
      <c r="A156" s="46">
        <f>'M2 Semestre Annualisé Maquette'!B156</f>
        <v>0</v>
      </c>
      <c r="B156" s="46">
        <f>'M2 Semestre Annualisé Maquette'!C156</f>
        <v>0</v>
      </c>
      <c r="C156" s="45">
        <f>'M2 Semestre Annualisé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1"/>
    </row>
    <row r="157" spans="1:20" ht="30.55" customHeight="1" x14ac:dyDescent="0.55000000000000004">
      <c r="A157" s="46">
        <f>'M2 Semestre Annualisé Maquette'!B157</f>
        <v>0</v>
      </c>
      <c r="B157" s="46">
        <f>'M2 Semestre Annualisé Maquette'!C157</f>
        <v>0</v>
      </c>
      <c r="C157" s="45">
        <f>'M2 Semestre Annualisé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1"/>
    </row>
    <row r="158" spans="1:20" ht="30.55" customHeight="1" x14ac:dyDescent="0.55000000000000004">
      <c r="A158" s="46">
        <f>'M2 Semestre Annualisé Maquette'!B158</f>
        <v>0</v>
      </c>
      <c r="B158" s="46">
        <f>'M2 Semestre Annualisé Maquette'!C158</f>
        <v>0</v>
      </c>
      <c r="C158" s="45">
        <f>'M2 Semestre Annualisé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1"/>
    </row>
    <row r="159" spans="1:20" ht="30.55" customHeight="1" x14ac:dyDescent="0.55000000000000004">
      <c r="A159" s="46">
        <f>'M2 Semestre Annualisé Maquette'!B159</f>
        <v>0</v>
      </c>
      <c r="B159" s="46">
        <f>'M2 Semestre Annualisé Maquette'!C159</f>
        <v>0</v>
      </c>
      <c r="C159" s="45">
        <f>'M2 Semestre Annualisé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1"/>
    </row>
    <row r="160" spans="1:20" ht="30.55" customHeight="1" x14ac:dyDescent="0.55000000000000004">
      <c r="A160" s="46">
        <f>'M2 Semestre Annualisé Maquette'!B160</f>
        <v>0</v>
      </c>
      <c r="B160" s="46">
        <f>'M2 Semestre Annualisé Maquette'!C160</f>
        <v>0</v>
      </c>
      <c r="C160" s="45">
        <f>'M2 Semestre Annualisé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1"/>
    </row>
    <row r="161" spans="1:20" ht="30.55" customHeight="1" x14ac:dyDescent="0.55000000000000004">
      <c r="A161" s="46">
        <f>'M2 Semestre Annualisé Maquette'!B161</f>
        <v>0</v>
      </c>
      <c r="B161" s="46">
        <f>'M2 Semestre Annualisé Maquette'!C161</f>
        <v>0</v>
      </c>
      <c r="C161" s="45">
        <f>'M2 Semestre Annualisé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1"/>
    </row>
    <row r="162" spans="1:20" ht="30.55" customHeight="1" x14ac:dyDescent="0.55000000000000004">
      <c r="A162" s="46">
        <f>'M2 Semestre Annualisé Maquette'!B162</f>
        <v>0</v>
      </c>
      <c r="B162" s="46">
        <f>'M2 Semestre Annualisé Maquette'!C162</f>
        <v>0</v>
      </c>
      <c r="C162" s="45">
        <f>'M2 Semestre Annualisé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1"/>
    </row>
    <row r="163" spans="1:20" ht="30.55" customHeight="1" x14ac:dyDescent="0.55000000000000004">
      <c r="A163" s="46">
        <f>'M2 Semestre Annualisé Maquette'!B163</f>
        <v>0</v>
      </c>
      <c r="B163" s="46">
        <f>'M2 Semestre Annualisé Maquette'!C163</f>
        <v>0</v>
      </c>
      <c r="C163" s="45">
        <f>'M2 Semestre Annualisé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1"/>
    </row>
    <row r="164" spans="1:20" ht="30.55" customHeight="1" x14ac:dyDescent="0.55000000000000004">
      <c r="A164" s="46">
        <f>'M2 Semestre Annualisé Maquette'!B164</f>
        <v>0</v>
      </c>
      <c r="B164" s="46">
        <f>'M2 Semestre Annualisé Maquette'!C164</f>
        <v>0</v>
      </c>
      <c r="C164" s="45">
        <f>'M2 Semestre Annualisé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1"/>
    </row>
    <row r="165" spans="1:20" ht="30.55" customHeight="1" x14ac:dyDescent="0.55000000000000004">
      <c r="A165" s="46">
        <f>'M2 Semestre Annualisé Maquette'!B165</f>
        <v>0</v>
      </c>
      <c r="B165" s="46">
        <f>'M2 Semestre Annualisé Maquette'!C165</f>
        <v>0</v>
      </c>
      <c r="C165" s="45">
        <f>'M2 Semestre Annualisé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1"/>
    </row>
    <row r="166" spans="1:20" ht="30.55" customHeight="1" x14ac:dyDescent="0.55000000000000004">
      <c r="A166" s="46">
        <f>'M2 Semestre Annualisé Maquette'!B166</f>
        <v>0</v>
      </c>
      <c r="B166" s="46">
        <f>'M2 Semestre Annualisé Maquette'!C166</f>
        <v>0</v>
      </c>
      <c r="C166" s="45">
        <f>'M2 Semestre Annualisé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1"/>
    </row>
    <row r="167" spans="1:20" ht="30.55" customHeight="1" x14ac:dyDescent="0.55000000000000004">
      <c r="A167" s="46">
        <f>'M2 Semestre Annualisé Maquette'!B167</f>
        <v>0</v>
      </c>
      <c r="B167" s="46">
        <f>'M2 Semestre Annualisé Maquette'!C167</f>
        <v>0</v>
      </c>
      <c r="C167" s="45">
        <f>'M2 Semestre Annualisé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1"/>
    </row>
    <row r="168" spans="1:20" ht="30.55" customHeight="1" x14ac:dyDescent="0.55000000000000004">
      <c r="A168" s="46">
        <f>'M2 Semestre Annualisé Maquette'!B168</f>
        <v>0</v>
      </c>
      <c r="B168" s="46">
        <f>'M2 Semestre Annualisé Maquette'!C168</f>
        <v>0</v>
      </c>
      <c r="C168" s="45">
        <f>'M2 Semestre Annualisé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1"/>
    </row>
    <row r="169" spans="1:20" ht="30.55" customHeight="1" x14ac:dyDescent="0.55000000000000004">
      <c r="A169" s="46">
        <f>'M2 Semestre Annualisé Maquette'!B169</f>
        <v>0</v>
      </c>
      <c r="B169" s="46">
        <f>'M2 Semestre Annualisé Maquette'!C169</f>
        <v>0</v>
      </c>
      <c r="C169" s="45">
        <f>'M2 Semestre Annualisé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1"/>
    </row>
    <row r="170" spans="1:20" ht="30.55" customHeight="1" x14ac:dyDescent="0.55000000000000004">
      <c r="A170" s="46">
        <f>'M2 Semestre Annualisé Maquette'!B170</f>
        <v>0</v>
      </c>
      <c r="B170" s="46">
        <f>'M2 Semestre Annualisé Maquette'!C170</f>
        <v>0</v>
      </c>
      <c r="C170" s="45">
        <f>'M2 Semestre Annualisé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1"/>
    </row>
    <row r="171" spans="1:20" ht="30.55" customHeight="1" x14ac:dyDescent="0.55000000000000004">
      <c r="A171" s="46">
        <f>'M2 Semestre Annualisé Maquette'!B171</f>
        <v>0</v>
      </c>
      <c r="B171" s="46">
        <f>'M2 Semestre Annualisé Maquette'!C171</f>
        <v>0</v>
      </c>
      <c r="C171" s="45">
        <f>'M2 Semestre Annualisé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1"/>
    </row>
    <row r="172" spans="1:20" ht="30.55" customHeight="1" x14ac:dyDescent="0.55000000000000004">
      <c r="A172" s="46">
        <f>'M2 Semestre Annualisé Maquette'!B172</f>
        <v>0</v>
      </c>
      <c r="B172" s="46">
        <f>'M2 Semestre Annualisé Maquette'!C172</f>
        <v>0</v>
      </c>
      <c r="C172" s="45">
        <f>'M2 Semestre Annualisé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1"/>
    </row>
    <row r="173" spans="1:20" ht="30.55" customHeight="1" x14ac:dyDescent="0.55000000000000004">
      <c r="A173" s="46">
        <f>'M2 Semestre Annualisé Maquette'!B173</f>
        <v>0</v>
      </c>
      <c r="B173" s="46">
        <f>'M2 Semestre Annualisé Maquette'!C173</f>
        <v>0</v>
      </c>
      <c r="C173" s="45">
        <f>'M2 Semestre Annualisé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1"/>
    </row>
    <row r="174" spans="1:20" ht="30.55" customHeight="1" x14ac:dyDescent="0.55000000000000004">
      <c r="A174" s="46">
        <f>'M2 Semestre Annualisé Maquette'!B174</f>
        <v>0</v>
      </c>
      <c r="B174" s="46">
        <f>'M2 Semestre Annualisé Maquette'!C174</f>
        <v>0</v>
      </c>
      <c r="C174" s="45">
        <f>'M2 Semestre Annualisé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1"/>
    </row>
    <row r="175" spans="1:20" ht="30.55" customHeight="1" x14ac:dyDescent="0.55000000000000004">
      <c r="A175" s="46">
        <f>'M2 Semestre Annualisé Maquette'!B175</f>
        <v>0</v>
      </c>
      <c r="B175" s="46">
        <f>'M2 Semestre Annualisé Maquette'!C175</f>
        <v>0</v>
      </c>
      <c r="C175" s="45">
        <f>'M2 Semestre Annualisé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1"/>
    </row>
    <row r="176" spans="1:20" ht="30.55" customHeight="1" x14ac:dyDescent="0.55000000000000004">
      <c r="A176" s="46">
        <f>'M2 Semestre Annualisé Maquette'!B176</f>
        <v>0</v>
      </c>
      <c r="B176" s="46">
        <f>'M2 Semestre Annualisé Maquette'!C176</f>
        <v>0</v>
      </c>
      <c r="C176" s="45">
        <f>'M2 Semestre Annualisé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1"/>
    </row>
    <row r="177" spans="1:20" ht="30.55" customHeight="1" x14ac:dyDescent="0.55000000000000004">
      <c r="A177" s="46">
        <f>'M2 Semestre Annualisé Maquette'!B177</f>
        <v>0</v>
      </c>
      <c r="B177" s="46">
        <f>'M2 Semestre Annualisé Maquette'!C177</f>
        <v>0</v>
      </c>
      <c r="C177" s="45">
        <f>'M2 Semestre Annualisé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1"/>
    </row>
    <row r="178" spans="1:20" ht="30.55" customHeight="1" x14ac:dyDescent="0.55000000000000004">
      <c r="A178" s="46">
        <f>'M2 Semestre Annualisé Maquette'!B178</f>
        <v>0</v>
      </c>
      <c r="B178" s="46">
        <f>'M2 Semestre Annualisé Maquette'!C178</f>
        <v>0</v>
      </c>
      <c r="C178" s="45">
        <f>'M2 Semestre Annualisé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1"/>
    </row>
    <row r="179" spans="1:20" ht="30.55" customHeight="1" x14ac:dyDescent="0.55000000000000004">
      <c r="A179" s="46">
        <f>'M2 Semestre Annualisé Maquette'!B179</f>
        <v>0</v>
      </c>
      <c r="B179" s="46">
        <f>'M2 Semestre Annualisé Maquette'!C179</f>
        <v>0</v>
      </c>
      <c r="C179" s="45">
        <f>'M2 Semestre Annualisé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1"/>
    </row>
    <row r="180" spans="1:20" ht="30.55" customHeight="1" x14ac:dyDescent="0.55000000000000004">
      <c r="A180" s="46">
        <f>'M2 Semestre Annualisé Maquette'!B180</f>
        <v>0</v>
      </c>
      <c r="B180" s="46">
        <f>'M2 Semestre Annualisé Maquette'!C180</f>
        <v>0</v>
      </c>
      <c r="C180" s="45">
        <f>'M2 Semestre Annualisé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1"/>
    </row>
    <row r="181" spans="1:20" ht="30.55" customHeight="1" x14ac:dyDescent="0.55000000000000004">
      <c r="A181" s="46">
        <f>'M2 Semestre Annualisé Maquette'!B181</f>
        <v>0</v>
      </c>
      <c r="B181" s="46">
        <f>'M2 Semestre Annualisé Maquette'!C181</f>
        <v>0</v>
      </c>
      <c r="C181" s="45">
        <f>'M2 Semestre Annualisé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1"/>
    </row>
    <row r="182" spans="1:20" ht="30.55" customHeight="1" x14ac:dyDescent="0.55000000000000004">
      <c r="A182" s="46">
        <f>'M2 Semestre Annualisé Maquette'!B182</f>
        <v>0</v>
      </c>
      <c r="B182" s="46">
        <f>'M2 Semestre Annualisé Maquette'!C182</f>
        <v>0</v>
      </c>
      <c r="C182" s="45">
        <f>'M2 Semestre Annualisé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1"/>
    </row>
    <row r="183" spans="1:20" ht="30.55" customHeight="1" x14ac:dyDescent="0.55000000000000004">
      <c r="A183" s="46">
        <f>'M2 Semestre Annualisé Maquette'!B183</f>
        <v>0</v>
      </c>
      <c r="B183" s="46">
        <f>'M2 Semestre Annualisé Maquette'!C183</f>
        <v>0</v>
      </c>
      <c r="C183" s="45">
        <f>'M2 Semestre Annualisé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1"/>
    </row>
    <row r="184" spans="1:20" ht="30.55" customHeight="1" x14ac:dyDescent="0.55000000000000004">
      <c r="A184" s="46">
        <f>'M2 Semestre Annualisé Maquette'!B184</f>
        <v>0</v>
      </c>
      <c r="B184" s="46">
        <f>'M2 Semestre Annualisé Maquette'!C184</f>
        <v>0</v>
      </c>
      <c r="C184" s="45">
        <f>'M2 Semestre Annualisé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1"/>
    </row>
    <row r="185" spans="1:20" ht="30.55" customHeight="1" x14ac:dyDescent="0.55000000000000004">
      <c r="A185" s="46">
        <f>'M2 Semestre Annualisé Maquette'!B185</f>
        <v>0</v>
      </c>
      <c r="B185" s="46">
        <f>'M2 Semestre Annualisé Maquette'!C185</f>
        <v>0</v>
      </c>
      <c r="C185" s="45">
        <f>'M2 Semestre Annualisé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1"/>
    </row>
    <row r="186" spans="1:20" ht="30.55" customHeight="1" x14ac:dyDescent="0.55000000000000004">
      <c r="A186" s="46">
        <f>'M2 Semestre Annualisé Maquette'!B186</f>
        <v>0</v>
      </c>
      <c r="B186" s="46">
        <f>'M2 Semestre Annualisé Maquette'!C186</f>
        <v>0</v>
      </c>
      <c r="C186" s="45">
        <f>'M2 Semestre Annualisé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1"/>
    </row>
    <row r="187" spans="1:20" ht="30.55" customHeight="1" x14ac:dyDescent="0.55000000000000004">
      <c r="A187" s="46">
        <f>'M2 Semestre Annualisé Maquette'!B187</f>
        <v>0</v>
      </c>
      <c r="B187" s="46">
        <f>'M2 Semestre Annualisé Maquette'!C187</f>
        <v>0</v>
      </c>
      <c r="C187" s="45">
        <f>'M2 Semestre Annualisé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1"/>
    </row>
    <row r="188" spans="1:20" ht="30.55" customHeight="1" x14ac:dyDescent="0.55000000000000004">
      <c r="A188" s="46">
        <f>'M2 Semestre Annualisé Maquette'!B188</f>
        <v>0</v>
      </c>
      <c r="B188" s="46">
        <f>'M2 Semestre Annualisé Maquette'!C188</f>
        <v>0</v>
      </c>
      <c r="C188" s="45">
        <f>'M2 Semestre Annualisé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1"/>
    </row>
    <row r="189" spans="1:20" ht="30.55" customHeight="1" x14ac:dyDescent="0.55000000000000004">
      <c r="A189" s="46">
        <f>'M2 Semestre Annualisé Maquette'!B189</f>
        <v>0</v>
      </c>
      <c r="B189" s="46">
        <f>'M2 Semestre Annualisé Maquette'!C189</f>
        <v>0</v>
      </c>
      <c r="C189" s="45">
        <f>'M2 Semestre Annualisé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1"/>
    </row>
    <row r="190" spans="1:20" ht="30.55" customHeight="1" x14ac:dyDescent="0.55000000000000004">
      <c r="A190" s="46">
        <f>'M2 Semestre Annualisé Maquette'!B190</f>
        <v>0</v>
      </c>
      <c r="B190" s="46">
        <f>'M2 Semestre Annualisé Maquette'!C190</f>
        <v>0</v>
      </c>
      <c r="C190" s="45">
        <f>'M2 Semestre Annualisé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1"/>
    </row>
    <row r="191" spans="1:20" ht="30.55" customHeight="1" x14ac:dyDescent="0.55000000000000004">
      <c r="A191" s="46">
        <f>'M2 Semestre Annualisé Maquette'!B191</f>
        <v>0</v>
      </c>
      <c r="B191" s="46">
        <f>'M2 Semestre Annualisé Maquette'!C191</f>
        <v>0</v>
      </c>
      <c r="C191" s="45">
        <f>'M2 Semestre Annualisé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1"/>
    </row>
    <row r="192" spans="1:20" ht="30.55" customHeight="1" x14ac:dyDescent="0.55000000000000004">
      <c r="A192" s="46">
        <f>'M2 Semestre Annualisé Maquette'!B192</f>
        <v>0</v>
      </c>
      <c r="B192" s="46">
        <f>'M2 Semestre Annualisé Maquette'!C192</f>
        <v>0</v>
      </c>
      <c r="C192" s="45">
        <f>'M2 Semestre Annualisé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1"/>
    </row>
    <row r="193" spans="1:20" ht="30.55" customHeight="1" x14ac:dyDescent="0.55000000000000004">
      <c r="A193" s="46">
        <f>'M2 Semestre Annualisé Maquette'!B193</f>
        <v>0</v>
      </c>
      <c r="B193" s="46">
        <f>'M2 Semestre Annualisé Maquette'!C193</f>
        <v>0</v>
      </c>
      <c r="C193" s="45">
        <f>'M2 Semestre Annualisé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1"/>
    </row>
    <row r="194" spans="1:20" ht="30.55" customHeight="1" x14ac:dyDescent="0.55000000000000004">
      <c r="A194" s="46">
        <f>'M2 Semestre Annualisé Maquette'!B194</f>
        <v>0</v>
      </c>
      <c r="B194" s="46">
        <f>'M2 Semestre Annualisé Maquette'!C194</f>
        <v>0</v>
      </c>
      <c r="C194" s="45">
        <f>'M2 Semestre Annualisé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1"/>
    </row>
    <row r="195" spans="1:20" ht="30.55" customHeight="1" x14ac:dyDescent="0.55000000000000004">
      <c r="A195" s="46">
        <f>'M2 Semestre Annualisé Maquette'!B195</f>
        <v>0</v>
      </c>
      <c r="B195" s="46">
        <f>'M2 Semestre Annualisé Maquette'!C195</f>
        <v>0</v>
      </c>
      <c r="C195" s="45">
        <f>'M2 Semestre Annualisé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1"/>
    </row>
    <row r="196" spans="1:20" ht="30.55" customHeight="1" x14ac:dyDescent="0.55000000000000004">
      <c r="A196" s="46">
        <f>'M2 Semestre Annualisé Maquette'!B196</f>
        <v>0</v>
      </c>
      <c r="B196" s="46">
        <f>'M2 Semestre Annualisé Maquette'!C196</f>
        <v>0</v>
      </c>
      <c r="C196" s="45">
        <f>'M2 Semestre Annualisé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1"/>
    </row>
    <row r="197" spans="1:20" ht="30.55" customHeight="1" x14ac:dyDescent="0.55000000000000004">
      <c r="A197" s="46">
        <f>'M2 Semestre Annualisé Maquette'!B197</f>
        <v>0</v>
      </c>
      <c r="B197" s="46">
        <f>'M2 Semestre Annualisé Maquette'!C197</f>
        <v>0</v>
      </c>
      <c r="C197" s="45">
        <f>'M2 Semestre Annualisé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1"/>
    </row>
    <row r="198" spans="1:20" ht="30.55" customHeight="1" x14ac:dyDescent="0.55000000000000004">
      <c r="A198" s="46">
        <f>'M2 Semestre Annualisé Maquette'!B198</f>
        <v>0</v>
      </c>
      <c r="B198" s="46">
        <f>'M2 Semestre Annualisé Maquette'!C198</f>
        <v>0</v>
      </c>
      <c r="C198" s="45">
        <f>'M2 Semestre Annualisé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1"/>
    </row>
    <row r="199" spans="1:20" ht="30.55" customHeight="1" x14ac:dyDescent="0.55000000000000004">
      <c r="A199" s="46">
        <f>'M2 Semestre Annualisé Maquette'!B199</f>
        <v>0</v>
      </c>
      <c r="B199" s="46">
        <f>'M2 Semestre Annualisé Maquette'!C199</f>
        <v>0</v>
      </c>
      <c r="C199" s="45">
        <f>'M2 Semestre Annualisé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1"/>
    </row>
    <row r="200" spans="1:20" ht="30.55" customHeight="1" x14ac:dyDescent="0.55000000000000004">
      <c r="A200" s="46">
        <f>'M2 Semestre Annualisé Maquette'!B200</f>
        <v>0</v>
      </c>
      <c r="B200" s="46">
        <f>'M2 Semestre Annualisé Maquette'!C200</f>
        <v>0</v>
      </c>
      <c r="C200" s="45">
        <f>'M2 Semestre Annualisé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1"/>
    </row>
    <row r="201" spans="1:20" ht="30.55" customHeight="1" x14ac:dyDescent="0.55000000000000004">
      <c r="A201" s="46">
        <f>'M2 Semestre Annualisé Maquette'!B201</f>
        <v>0</v>
      </c>
      <c r="B201" s="46">
        <f>'M2 Semestre Annualisé Maquette'!C201</f>
        <v>0</v>
      </c>
      <c r="C201" s="45">
        <f>'M2 Semestre Annualisé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1"/>
    </row>
    <row r="202" spans="1:20" ht="30.55" customHeight="1" x14ac:dyDescent="0.55000000000000004">
      <c r="A202" s="46">
        <f>'M2 Semestre Annualisé Maquette'!B202</f>
        <v>0</v>
      </c>
      <c r="B202" s="46">
        <f>'M2 Semestre Annualisé Maquette'!C202</f>
        <v>0</v>
      </c>
      <c r="C202" s="45">
        <f>'M2 Semestre Annualisé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1"/>
    </row>
    <row r="203" spans="1:20" ht="30.55" customHeight="1" x14ac:dyDescent="0.55000000000000004">
      <c r="A203" s="46">
        <f>'M2 Semestre Annualisé Maquette'!B203</f>
        <v>0</v>
      </c>
      <c r="B203" s="46">
        <f>'M2 Semestre Annualisé Maquette'!C203</f>
        <v>0</v>
      </c>
      <c r="C203" s="45">
        <f>'M2 Semestre Annualisé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1"/>
    </row>
    <row r="204" spans="1:20" ht="30.55" customHeight="1" x14ac:dyDescent="0.55000000000000004">
      <c r="A204" s="46">
        <f>'M2 Semestre Annualisé Maquette'!B204</f>
        <v>0</v>
      </c>
      <c r="B204" s="46">
        <f>'M2 Semestre Annualisé Maquette'!C204</f>
        <v>0</v>
      </c>
      <c r="C204" s="45">
        <f>'M2 Semestre Annualisé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1"/>
    </row>
    <row r="205" spans="1:20" ht="30.55" customHeight="1" x14ac:dyDescent="0.55000000000000004">
      <c r="A205" s="46">
        <f>'M2 Semestre Annualisé Maquette'!B205</f>
        <v>0</v>
      </c>
      <c r="B205" s="46">
        <f>'M2 Semestre Annualisé Maquette'!C205</f>
        <v>0</v>
      </c>
      <c r="C205" s="45">
        <f>'M2 Semestre Annualisé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1"/>
    </row>
    <row r="206" spans="1:20" ht="30.55" customHeight="1" x14ac:dyDescent="0.55000000000000004">
      <c r="A206" s="46">
        <f>'M2 Semestre Annualisé Maquette'!B206</f>
        <v>0</v>
      </c>
      <c r="B206" s="46">
        <f>'M2 Semestre Annualisé Maquette'!C206</f>
        <v>0</v>
      </c>
      <c r="C206" s="45">
        <f>'M2 Semestre Annualisé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1"/>
    </row>
    <row r="207" spans="1:20" ht="30.55" customHeight="1" x14ac:dyDescent="0.55000000000000004">
      <c r="A207" s="46">
        <f>'M2 Semestre Annualisé Maquette'!B207</f>
        <v>0</v>
      </c>
      <c r="B207" s="46">
        <f>'M2 Semestre Annualisé Maquette'!C207</f>
        <v>0</v>
      </c>
      <c r="C207" s="45">
        <f>'M2 Semestre Annualisé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1"/>
    </row>
    <row r="208" spans="1:20" ht="30.55" customHeight="1" x14ac:dyDescent="0.55000000000000004">
      <c r="A208" s="46">
        <f>'M2 Semestre Annualisé Maquette'!B208</f>
        <v>0</v>
      </c>
      <c r="B208" s="46">
        <f>'M2 Semestre Annualisé Maquette'!C208</f>
        <v>0</v>
      </c>
      <c r="C208" s="45">
        <f>'M2 Semestre Annualisé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1"/>
    </row>
    <row r="209" spans="1:20" ht="30.55" customHeight="1" x14ac:dyDescent="0.55000000000000004">
      <c r="A209" s="46">
        <f>'M2 Semestre Annualisé Maquette'!B209</f>
        <v>0</v>
      </c>
      <c r="B209" s="46">
        <f>'M2 Semestre Annualisé Maquette'!C209</f>
        <v>0</v>
      </c>
      <c r="C209" s="45">
        <f>'M2 Semestre Annualisé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1"/>
    </row>
    <row r="210" spans="1:20" ht="30.55" customHeight="1" x14ac:dyDescent="0.55000000000000004">
      <c r="A210" s="46">
        <f>'M2 Semestre Annualisé Maquette'!B210</f>
        <v>0</v>
      </c>
      <c r="B210" s="46">
        <f>'M2 Semestre Annualisé Maquette'!C210</f>
        <v>0</v>
      </c>
      <c r="C210" s="45">
        <f>'M2 Semestre Annualisé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1"/>
    </row>
    <row r="211" spans="1:20" ht="30.55" customHeight="1" x14ac:dyDescent="0.55000000000000004">
      <c r="A211" s="46">
        <f>'M2 Semestre Annualisé Maquette'!B211</f>
        <v>0</v>
      </c>
      <c r="B211" s="46">
        <f>'M2 Semestre Annualisé Maquette'!C211</f>
        <v>0</v>
      </c>
      <c r="C211" s="45">
        <f>'M2 Semestre Annualisé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1"/>
    </row>
    <row r="212" spans="1:20" ht="30.55" customHeight="1" x14ac:dyDescent="0.55000000000000004">
      <c r="A212" s="46">
        <f>'M2 Semestre Annualisé Maquette'!B212</f>
        <v>0</v>
      </c>
      <c r="B212" s="46">
        <f>'M2 Semestre Annualisé Maquette'!C212</f>
        <v>0</v>
      </c>
      <c r="C212" s="45">
        <f>'M2 Semestre Annualisé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1"/>
    </row>
    <row r="213" spans="1:20" ht="30.55" customHeight="1" x14ac:dyDescent="0.55000000000000004">
      <c r="A213" s="46">
        <f>'M2 Semestre Annualisé Maquette'!B213</f>
        <v>0</v>
      </c>
      <c r="B213" s="46">
        <f>'M2 Semestre Annualisé Maquette'!C213</f>
        <v>0</v>
      </c>
      <c r="C213" s="45">
        <f>'M2 Semestre Annualisé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1"/>
    </row>
    <row r="214" spans="1:20" ht="30.55" customHeight="1" x14ac:dyDescent="0.55000000000000004">
      <c r="A214" s="46">
        <f>'M2 Semestre Annualisé Maquette'!B214</f>
        <v>0</v>
      </c>
      <c r="B214" s="46">
        <f>'M2 Semestre Annualisé Maquette'!C214</f>
        <v>0</v>
      </c>
      <c r="C214" s="45">
        <f>'M2 Semestre Annualisé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1"/>
    </row>
    <row r="215" spans="1:20" ht="30.55" customHeight="1" x14ac:dyDescent="0.55000000000000004">
      <c r="A215" s="46">
        <f>'M2 Semestre Annualisé Maquette'!B215</f>
        <v>0</v>
      </c>
      <c r="B215" s="46">
        <f>'M2 Semestre Annualisé Maquette'!C215</f>
        <v>0</v>
      </c>
      <c r="C215" s="45">
        <f>'M2 Semestre Annualisé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1"/>
    </row>
    <row r="216" spans="1:20" ht="30.55" customHeight="1" x14ac:dyDescent="0.55000000000000004">
      <c r="A216" s="46">
        <f>'M2 Semestre Annualisé Maquette'!B216</f>
        <v>0</v>
      </c>
      <c r="B216" s="46">
        <f>'M2 Semestre Annualisé Maquette'!C216</f>
        <v>0</v>
      </c>
      <c r="C216" s="45">
        <f>'M2 Semestre Annualisé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1"/>
    </row>
    <row r="217" spans="1:20" ht="30.55" customHeight="1" x14ac:dyDescent="0.55000000000000004">
      <c r="A217" s="46">
        <f>'M2 Semestre Annualisé Maquette'!B217</f>
        <v>0</v>
      </c>
      <c r="B217" s="46">
        <f>'M2 Semestre Annualisé Maquette'!C217</f>
        <v>0</v>
      </c>
      <c r="C217" s="45">
        <f>'M2 Semestre Annualisé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1"/>
    </row>
    <row r="218" spans="1:20" ht="30.55" customHeight="1" x14ac:dyDescent="0.55000000000000004">
      <c r="A218" s="46">
        <f>'M2 Semestre Annualisé Maquette'!B218</f>
        <v>0</v>
      </c>
      <c r="B218" s="46">
        <f>'M2 Semestre Annualisé Maquette'!C218</f>
        <v>0</v>
      </c>
      <c r="C218" s="45">
        <f>'M2 Semestre Annualisé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1"/>
    </row>
    <row r="219" spans="1:20" ht="30.55" customHeight="1" x14ac:dyDescent="0.55000000000000004">
      <c r="A219" s="46">
        <f>'M2 Semestre Annualisé Maquette'!B219</f>
        <v>0</v>
      </c>
      <c r="B219" s="46">
        <f>'M2 Semestre Annualisé Maquette'!C219</f>
        <v>0</v>
      </c>
      <c r="C219" s="45">
        <f>'M2 Semestre Annualisé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1"/>
    </row>
    <row r="220" spans="1:20" ht="30.55" customHeight="1" x14ac:dyDescent="0.55000000000000004">
      <c r="A220" s="46">
        <f>'M2 Semestre Annualisé Maquette'!B220</f>
        <v>0</v>
      </c>
      <c r="B220" s="46">
        <f>'M2 Semestre Annualisé Maquette'!C220</f>
        <v>0</v>
      </c>
      <c r="C220" s="45">
        <f>'M2 Semestre Annualisé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1"/>
    </row>
    <row r="221" spans="1:20" ht="30.55" customHeight="1" x14ac:dyDescent="0.55000000000000004">
      <c r="A221" s="46">
        <f>'M2 Semestre Annualisé Maquette'!B221</f>
        <v>0</v>
      </c>
      <c r="B221" s="46">
        <f>'M2 Semestre Annualisé Maquette'!C221</f>
        <v>0</v>
      </c>
      <c r="C221" s="45">
        <f>'M2 Semestre Annualisé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1"/>
    </row>
    <row r="222" spans="1:20" ht="30.55" customHeight="1" x14ac:dyDescent="0.55000000000000004">
      <c r="A222" s="46">
        <f>'M2 Semestre Annualisé Maquette'!B222</f>
        <v>0</v>
      </c>
      <c r="B222" s="46">
        <f>'M2 Semestre Annualisé Maquette'!C222</f>
        <v>0</v>
      </c>
      <c r="C222" s="45">
        <f>'M2 Semestre Annualisé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1"/>
    </row>
    <row r="223" spans="1:20" ht="30.55" customHeight="1" x14ac:dyDescent="0.55000000000000004">
      <c r="A223" s="46">
        <f>'M2 Semestre Annualisé Maquette'!B223</f>
        <v>0</v>
      </c>
      <c r="B223" s="46">
        <f>'M2 Semestre Annualisé Maquette'!C223</f>
        <v>0</v>
      </c>
      <c r="C223" s="45">
        <f>'M2 Semestre Annualisé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1"/>
    </row>
    <row r="224" spans="1:20" ht="30.55" customHeight="1" x14ac:dyDescent="0.55000000000000004">
      <c r="A224" s="46">
        <f>'M2 Semestre Annualisé Maquette'!B224</f>
        <v>0</v>
      </c>
      <c r="B224" s="46">
        <f>'M2 Semestre Annualisé Maquette'!C224</f>
        <v>0</v>
      </c>
      <c r="C224" s="45">
        <f>'M2 Semestre Annualisé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1"/>
    </row>
    <row r="225" spans="1:20" ht="30.55" customHeight="1" x14ac:dyDescent="0.55000000000000004">
      <c r="A225" s="46">
        <f>'M2 Semestre Annualisé Maquette'!B225</f>
        <v>0</v>
      </c>
      <c r="B225" s="46">
        <f>'M2 Semestre Annualisé Maquette'!C225</f>
        <v>0</v>
      </c>
      <c r="C225" s="45">
        <f>'M2 Semestre Annualisé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1"/>
    </row>
    <row r="226" spans="1:20" ht="30.55" customHeight="1" x14ac:dyDescent="0.55000000000000004">
      <c r="A226" s="46">
        <f>'M2 Semestre Annualisé Maquette'!B226</f>
        <v>0</v>
      </c>
      <c r="B226" s="46">
        <f>'M2 Semestre Annualisé Maquette'!C226</f>
        <v>0</v>
      </c>
      <c r="C226" s="45">
        <f>'M2 Semestre Annualisé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1"/>
    </row>
    <row r="227" spans="1:20" ht="30.55" customHeight="1" x14ac:dyDescent="0.55000000000000004">
      <c r="A227" s="46">
        <f>'M2 Semestre Annualisé Maquette'!B227</f>
        <v>0</v>
      </c>
      <c r="B227" s="46">
        <f>'M2 Semestre Annualisé Maquette'!C227</f>
        <v>0</v>
      </c>
      <c r="C227" s="45">
        <f>'M2 Semestre Annualisé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1"/>
    </row>
    <row r="228" spans="1:20" ht="30.55" customHeight="1" x14ac:dyDescent="0.55000000000000004">
      <c r="A228" s="46">
        <f>'M2 Semestre Annualisé Maquette'!B228</f>
        <v>0</v>
      </c>
      <c r="B228" s="46">
        <f>'M2 Semestre Annualisé Maquette'!C228</f>
        <v>0</v>
      </c>
      <c r="C228" s="45">
        <f>'M2 Semestre Annualisé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1"/>
    </row>
    <row r="229" spans="1:20" ht="30.55" customHeight="1" x14ac:dyDescent="0.55000000000000004">
      <c r="A229" s="46">
        <f>'M2 Semestre Annualisé Maquette'!B229</f>
        <v>0</v>
      </c>
      <c r="B229" s="46">
        <f>'M2 Semestre Annualisé Maquette'!C229</f>
        <v>0</v>
      </c>
      <c r="C229" s="45">
        <f>'M2 Semestre Annualisé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1"/>
    </row>
    <row r="230" spans="1:20" ht="30.55" customHeight="1" x14ac:dyDescent="0.55000000000000004">
      <c r="A230" s="46">
        <f>'M2 Semestre Annualisé Maquette'!B230</f>
        <v>0</v>
      </c>
      <c r="B230" s="46">
        <f>'M2 Semestre Annualisé Maquette'!C230</f>
        <v>0</v>
      </c>
      <c r="C230" s="45">
        <f>'M2 Semestre Annualisé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1"/>
    </row>
    <row r="231" spans="1:20" ht="30.55" customHeight="1" x14ac:dyDescent="0.55000000000000004">
      <c r="A231" s="46">
        <f>'M2 Semestre Annualisé Maquette'!B231</f>
        <v>0</v>
      </c>
      <c r="B231" s="46">
        <f>'M2 Semestre Annualisé Maquette'!C231</f>
        <v>0</v>
      </c>
      <c r="C231" s="45">
        <f>'M2 Semestre Annualisé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1"/>
    </row>
    <row r="232" spans="1:20" ht="30.55" customHeight="1" x14ac:dyDescent="0.55000000000000004">
      <c r="A232" s="46">
        <f>'M2 Semestre Annualisé Maquette'!B232</f>
        <v>0</v>
      </c>
      <c r="B232" s="46">
        <f>'M2 Semestre Annualisé Maquette'!C232</f>
        <v>0</v>
      </c>
      <c r="C232" s="45">
        <f>'M2 Semestre Annualisé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1"/>
    </row>
    <row r="233" spans="1:20" ht="30.55" customHeight="1" x14ac:dyDescent="0.55000000000000004">
      <c r="A233" s="46">
        <f>'M2 Semestre Annualisé Maquette'!B233</f>
        <v>0</v>
      </c>
      <c r="B233" s="46">
        <f>'M2 Semestre Annualisé Maquette'!C233</f>
        <v>0</v>
      </c>
      <c r="C233" s="45">
        <f>'M2 Semestre Annualisé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1"/>
    </row>
    <row r="234" spans="1:20" ht="30.55" customHeight="1" x14ac:dyDescent="0.55000000000000004">
      <c r="A234" s="46">
        <f>'M2 Semestre Annualisé Maquette'!B234</f>
        <v>0</v>
      </c>
      <c r="B234" s="46">
        <f>'M2 Semestre Annualisé Maquette'!C234</f>
        <v>0</v>
      </c>
      <c r="C234" s="45">
        <f>'M2 Semestre Annualisé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1"/>
    </row>
    <row r="235" spans="1:20" ht="30.55" customHeight="1" x14ac:dyDescent="0.55000000000000004">
      <c r="A235" s="46">
        <f>'M2 Semestre Annualisé Maquette'!B235</f>
        <v>0</v>
      </c>
      <c r="B235" s="46">
        <f>'M2 Semestre Annualisé Maquette'!C235</f>
        <v>0</v>
      </c>
      <c r="C235" s="45">
        <f>'M2 Semestre Annualisé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1"/>
    </row>
    <row r="236" spans="1:20" ht="30.55" customHeight="1" x14ac:dyDescent="0.55000000000000004">
      <c r="A236" s="46">
        <f>'M2 Semestre Annualisé Maquette'!B236</f>
        <v>0</v>
      </c>
      <c r="B236" s="46">
        <f>'M2 Semestre Annualisé Maquette'!C236</f>
        <v>0</v>
      </c>
      <c r="C236" s="45">
        <f>'M2 Semestre Annualisé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1"/>
    </row>
    <row r="237" spans="1:20" ht="30.55" customHeight="1" x14ac:dyDescent="0.55000000000000004">
      <c r="A237" s="46">
        <f>'M2 Semestre Annualisé Maquette'!B237</f>
        <v>0</v>
      </c>
      <c r="B237" s="46">
        <f>'M2 Semestre Annualisé Maquette'!C237</f>
        <v>0</v>
      </c>
      <c r="C237" s="45">
        <f>'M2 Semestre Annualisé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1"/>
    </row>
    <row r="238" spans="1:20" ht="30.55" customHeight="1" x14ac:dyDescent="0.55000000000000004">
      <c r="A238" s="46">
        <f>'M2 Semestre Annualisé Maquette'!B238</f>
        <v>0</v>
      </c>
      <c r="B238" s="46">
        <f>'M2 Semestre Annualisé Maquette'!C238</f>
        <v>0</v>
      </c>
      <c r="C238" s="45">
        <f>'M2 Semestre Annualisé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1"/>
    </row>
    <row r="239" spans="1:20" ht="30.55" customHeight="1" x14ac:dyDescent="0.55000000000000004">
      <c r="A239" s="46">
        <f>'M2 Semestre Annualisé Maquette'!B239</f>
        <v>0</v>
      </c>
      <c r="B239" s="46">
        <f>'M2 Semestre Annualisé Maquette'!C239</f>
        <v>0</v>
      </c>
      <c r="C239" s="45">
        <f>'M2 Semestre Annualisé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1"/>
    </row>
    <row r="240" spans="1:20" ht="30.55" customHeight="1" x14ac:dyDescent="0.55000000000000004">
      <c r="A240" s="46">
        <f>'M2 Semestre Annualisé Maquette'!B240</f>
        <v>0</v>
      </c>
      <c r="B240" s="46">
        <f>'M2 Semestre Annualisé Maquette'!C240</f>
        <v>0</v>
      </c>
      <c r="C240" s="45">
        <f>'M2 Semestre Annualisé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1"/>
    </row>
    <row r="241" spans="1:20" ht="30.55" customHeight="1" x14ac:dyDescent="0.55000000000000004">
      <c r="A241" s="46">
        <f>'M2 Semestre Annualisé Maquette'!B241</f>
        <v>0</v>
      </c>
      <c r="B241" s="46">
        <f>'M2 Semestre Annualisé Maquette'!C241</f>
        <v>0</v>
      </c>
      <c r="C241" s="45">
        <f>'M2 Semestre Annualisé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1"/>
    </row>
    <row r="242" spans="1:20" ht="30.55" customHeight="1" x14ac:dyDescent="0.55000000000000004">
      <c r="A242" s="46">
        <f>'M2 Semestre Annualisé Maquette'!B242</f>
        <v>0</v>
      </c>
      <c r="B242" s="46">
        <f>'M2 Semestre Annualisé Maquette'!C242</f>
        <v>0</v>
      </c>
      <c r="C242" s="45">
        <f>'M2 Semestre Annualisé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1"/>
    </row>
    <row r="243" spans="1:20" ht="30.55" customHeight="1" x14ac:dyDescent="0.55000000000000004">
      <c r="A243" s="46">
        <f>'M2 Semestre Annualisé Maquette'!B243</f>
        <v>0</v>
      </c>
      <c r="B243" s="46">
        <f>'M2 Semestre Annualisé Maquette'!C243</f>
        <v>0</v>
      </c>
      <c r="C243" s="45">
        <f>'M2 Semestre Annualisé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1"/>
    </row>
    <row r="244" spans="1:20" ht="30.55" customHeight="1" x14ac:dyDescent="0.55000000000000004">
      <c r="A244" s="46">
        <f>'M2 Semestre Annualisé Maquette'!B244</f>
        <v>0</v>
      </c>
      <c r="B244" s="46">
        <f>'M2 Semestre Annualisé Maquette'!C244</f>
        <v>0</v>
      </c>
      <c r="C244" s="45">
        <f>'M2 Semestre Annualisé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1"/>
    </row>
    <row r="245" spans="1:20" ht="30.55" customHeight="1" x14ac:dyDescent="0.55000000000000004">
      <c r="A245" s="46">
        <f>'M2 Semestre Annualisé Maquette'!B245</f>
        <v>0</v>
      </c>
      <c r="B245" s="46">
        <f>'M2 Semestre Annualisé Maquette'!C245</f>
        <v>0</v>
      </c>
      <c r="C245" s="45">
        <f>'M2 Semestre Annualisé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1"/>
    </row>
    <row r="246" spans="1:20" ht="30.55" customHeight="1" x14ac:dyDescent="0.55000000000000004">
      <c r="A246" s="46">
        <f>'M2 Semestre Annualisé Maquette'!B246</f>
        <v>0</v>
      </c>
      <c r="B246" s="46">
        <f>'M2 Semestre Annualisé Maquette'!C246</f>
        <v>0</v>
      </c>
      <c r="C246" s="45">
        <f>'M2 Semestre Annualisé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1"/>
    </row>
    <row r="247" spans="1:20" ht="30.55" customHeight="1" x14ac:dyDescent="0.55000000000000004">
      <c r="A247" s="46">
        <f>'M2 Semestre Annualisé Maquette'!B247</f>
        <v>0</v>
      </c>
      <c r="B247" s="46">
        <f>'M2 Semestre Annualisé Maquette'!C247</f>
        <v>0</v>
      </c>
      <c r="C247" s="45">
        <f>'M2 Semestre Annualisé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1"/>
    </row>
    <row r="248" spans="1:20" ht="30.55" customHeight="1" x14ac:dyDescent="0.55000000000000004">
      <c r="A248" s="46">
        <f>'M2 Semestre Annualisé Maquette'!B248</f>
        <v>0</v>
      </c>
      <c r="B248" s="46">
        <f>'M2 Semestre Annualisé Maquette'!C248</f>
        <v>0</v>
      </c>
      <c r="C248" s="45">
        <f>'M2 Semestre Annualisé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1"/>
    </row>
    <row r="249" spans="1:20" ht="30.55" customHeight="1" x14ac:dyDescent="0.55000000000000004">
      <c r="A249" s="46">
        <f>'M2 Semestre Annualisé Maquette'!B249</f>
        <v>0</v>
      </c>
      <c r="B249" s="46">
        <f>'M2 Semestre Annualisé Maquette'!C249</f>
        <v>0</v>
      </c>
      <c r="C249" s="45">
        <f>'M2 Semestre Annualisé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1"/>
    </row>
    <row r="250" spans="1:20" ht="30.55" customHeight="1" x14ac:dyDescent="0.55000000000000004">
      <c r="A250" s="46">
        <f>'M2 Semestre Annualisé Maquette'!B250</f>
        <v>0</v>
      </c>
      <c r="B250" s="46">
        <f>'M2 Semestre Annualisé Maquette'!C250</f>
        <v>0</v>
      </c>
      <c r="C250" s="45">
        <f>'M2 Semestre Annualisé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1"/>
    </row>
    <row r="251" spans="1:20" ht="30.55" customHeight="1" x14ac:dyDescent="0.55000000000000004">
      <c r="A251" s="46">
        <f>'M2 Semestre Annualisé Maquette'!B251</f>
        <v>0</v>
      </c>
      <c r="B251" s="46">
        <f>'M2 Semestre Annualisé Maquette'!C251</f>
        <v>0</v>
      </c>
      <c r="C251" s="45">
        <f>'M2 Semestre Annualisé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1"/>
    </row>
    <row r="252" spans="1:20" ht="30.55" customHeight="1" x14ac:dyDescent="0.55000000000000004">
      <c r="A252" s="46">
        <f>'M2 Semestre Annualisé Maquette'!B252</f>
        <v>0</v>
      </c>
      <c r="B252" s="46">
        <f>'M2 Semestre Annualisé Maquette'!C252</f>
        <v>0</v>
      </c>
      <c r="C252" s="45">
        <f>'M2 Semestre Annualisé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1"/>
    </row>
    <row r="253" spans="1:20" ht="30.55" customHeight="1" x14ac:dyDescent="0.55000000000000004">
      <c r="A253" s="46">
        <f>'M2 Semestre Annualisé Maquette'!B253</f>
        <v>0</v>
      </c>
      <c r="B253" s="46">
        <f>'M2 Semestre Annualisé Maquette'!C253</f>
        <v>0</v>
      </c>
      <c r="C253" s="45">
        <f>'M2 Semestre Annualisé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1"/>
    </row>
    <row r="254" spans="1:20" ht="30.55" customHeight="1" x14ac:dyDescent="0.55000000000000004">
      <c r="A254" s="46">
        <f>'M2 Semestre Annualisé Maquette'!B254</f>
        <v>0</v>
      </c>
      <c r="B254" s="46">
        <f>'M2 Semestre Annualisé Maquette'!C254</f>
        <v>0</v>
      </c>
      <c r="C254" s="45">
        <f>'M2 Semestre Annualisé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1"/>
    </row>
    <row r="255" spans="1:20" ht="30.55" customHeight="1" x14ac:dyDescent="0.55000000000000004">
      <c r="A255" s="46">
        <f>'M2 Semestre Annualisé Maquette'!B255</f>
        <v>0</v>
      </c>
      <c r="B255" s="46">
        <f>'M2 Semestre Annualisé Maquette'!C255</f>
        <v>0</v>
      </c>
      <c r="C255" s="45">
        <f>'M2 Semestre Annualisé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1"/>
    </row>
    <row r="256" spans="1:20" ht="30.55" customHeight="1" x14ac:dyDescent="0.55000000000000004">
      <c r="A256" s="46">
        <f>'M2 Semestre Annualisé Maquette'!B256</f>
        <v>0</v>
      </c>
      <c r="B256" s="46">
        <f>'M2 Semestre Annualisé Maquette'!C256</f>
        <v>0</v>
      </c>
      <c r="C256" s="45">
        <f>'M2 Semestre Annualisé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1"/>
    </row>
    <row r="257" spans="1:20" ht="30.55" customHeight="1" x14ac:dyDescent="0.55000000000000004">
      <c r="A257" s="46">
        <f>'M2 Semestre Annualisé Maquette'!B257</f>
        <v>0</v>
      </c>
      <c r="B257" s="46">
        <f>'M2 Semestre Annualisé Maquette'!C257</f>
        <v>0</v>
      </c>
      <c r="C257" s="45">
        <f>'M2 Semestre Annualisé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1"/>
    </row>
    <row r="258" spans="1:20" ht="30.55" customHeight="1" x14ac:dyDescent="0.55000000000000004">
      <c r="A258" s="46">
        <f>'M2 Semestre Annualisé Maquette'!B258</f>
        <v>0</v>
      </c>
      <c r="B258" s="46">
        <f>'M2 Semestre Annualisé Maquette'!C258</f>
        <v>0</v>
      </c>
      <c r="C258" s="45">
        <f>'M2 Semestre Annualisé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1"/>
    </row>
    <row r="259" spans="1:20" ht="30.55" customHeight="1" x14ac:dyDescent="0.55000000000000004">
      <c r="A259" s="46">
        <f>'M2 Semestre Annualisé Maquette'!B259</f>
        <v>0</v>
      </c>
      <c r="B259" s="46">
        <f>'M2 Semestre Annualisé Maquette'!C259</f>
        <v>0</v>
      </c>
      <c r="C259" s="45">
        <f>'M2 Semestre Annualisé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1"/>
    </row>
    <row r="260" spans="1:20" ht="30.55" customHeight="1" x14ac:dyDescent="0.55000000000000004">
      <c r="A260" s="46">
        <f>'M2 Semestre Annualisé Maquette'!B260</f>
        <v>0</v>
      </c>
      <c r="B260" s="46">
        <f>'M2 Semestre Annualisé Maquette'!C260</f>
        <v>0</v>
      </c>
      <c r="C260" s="45">
        <f>'M2 Semestre Annualisé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1"/>
    </row>
    <row r="261" spans="1:20" ht="30.55" customHeight="1" x14ac:dyDescent="0.55000000000000004">
      <c r="A261" s="46">
        <f>'M2 Semestre Annualisé Maquette'!B261</f>
        <v>0</v>
      </c>
      <c r="B261" s="46">
        <f>'M2 Semestre Annualisé Maquette'!C261</f>
        <v>0</v>
      </c>
      <c r="C261" s="45">
        <f>'M2 Semestre Annualisé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1"/>
    </row>
    <row r="262" spans="1:20" ht="30.55" customHeight="1" x14ac:dyDescent="0.55000000000000004">
      <c r="A262" s="46">
        <f>'M2 Semestre Annualisé Maquette'!B262</f>
        <v>0</v>
      </c>
      <c r="B262" s="46">
        <f>'M2 Semestre Annualisé Maquette'!C262</f>
        <v>0</v>
      </c>
      <c r="C262" s="45">
        <f>'M2 Semestre Annualisé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1"/>
    </row>
    <row r="263" spans="1:20" ht="30.55" customHeight="1" x14ac:dyDescent="0.55000000000000004">
      <c r="A263" s="46">
        <f>'M2 Semestre Annualisé Maquette'!B263</f>
        <v>0</v>
      </c>
      <c r="B263" s="46">
        <f>'M2 Semestre Annualisé Maquette'!C263</f>
        <v>0</v>
      </c>
      <c r="C263" s="45">
        <f>'M2 Semestre Annualisé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1"/>
    </row>
    <row r="264" spans="1:20" ht="30.55" customHeight="1" x14ac:dyDescent="0.55000000000000004">
      <c r="A264" s="46">
        <f>'M2 Semestre Annualisé Maquette'!B264</f>
        <v>0</v>
      </c>
      <c r="B264" s="46">
        <f>'M2 Semestre Annualisé Maquette'!C264</f>
        <v>0</v>
      </c>
      <c r="C264" s="45">
        <f>'M2 Semestre Annualisé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1"/>
    </row>
    <row r="265" spans="1:20" ht="30.55" customHeight="1" x14ac:dyDescent="0.55000000000000004">
      <c r="A265" s="46">
        <f>'M2 Semestre Annualisé Maquette'!B265</f>
        <v>0</v>
      </c>
      <c r="B265" s="46">
        <f>'M2 Semestre Annualisé Maquette'!C265</f>
        <v>0</v>
      </c>
      <c r="C265" s="45">
        <f>'M2 Semestre Annualisé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1"/>
    </row>
    <row r="266" spans="1:20" ht="30.55" customHeight="1" x14ac:dyDescent="0.55000000000000004">
      <c r="A266" s="46">
        <f>'M2 Semestre Annualisé Maquette'!B266</f>
        <v>0</v>
      </c>
      <c r="B266" s="46">
        <f>'M2 Semestre Annualisé Maquette'!C266</f>
        <v>0</v>
      </c>
      <c r="C266" s="45">
        <f>'M2 Semestre Annualisé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1"/>
    </row>
    <row r="267" spans="1:20" ht="30.55" customHeight="1" x14ac:dyDescent="0.55000000000000004">
      <c r="A267" s="46">
        <f>'M2 Semestre Annualisé Maquette'!B267</f>
        <v>0</v>
      </c>
      <c r="B267" s="46">
        <f>'M2 Semestre Annualisé Maquette'!C267</f>
        <v>0</v>
      </c>
      <c r="C267" s="45">
        <f>'M2 Semestre Annualisé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1"/>
    </row>
    <row r="268" spans="1:20" ht="30.55" customHeight="1" x14ac:dyDescent="0.55000000000000004">
      <c r="A268" s="46">
        <f>'M2 Semestre Annualisé Maquette'!B268</f>
        <v>0</v>
      </c>
      <c r="B268" s="46">
        <f>'M2 Semestre Annualisé Maquette'!C268</f>
        <v>0</v>
      </c>
      <c r="C268" s="45">
        <f>'M2 Semestre Annualisé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1"/>
    </row>
    <row r="269" spans="1:20" ht="30.55" customHeight="1" x14ac:dyDescent="0.55000000000000004">
      <c r="A269" s="46">
        <f>'M2 Semestre Annualisé Maquette'!B269</f>
        <v>0</v>
      </c>
      <c r="B269" s="46">
        <f>'M2 Semestre Annualisé Maquette'!C269</f>
        <v>0</v>
      </c>
      <c r="C269" s="45">
        <f>'M2 Semestre Annualisé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1"/>
    </row>
    <row r="270" spans="1:20" ht="30.55" customHeight="1" x14ac:dyDescent="0.55000000000000004">
      <c r="A270" s="46">
        <f>'M2 Semestre Annualisé Maquette'!B270</f>
        <v>0</v>
      </c>
      <c r="B270" s="46">
        <f>'M2 Semestre Annualisé Maquette'!C270</f>
        <v>0</v>
      </c>
      <c r="C270" s="45">
        <f>'M2 Semestre Annualisé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1"/>
    </row>
    <row r="271" spans="1:20" ht="30.55" customHeight="1" x14ac:dyDescent="0.55000000000000004">
      <c r="A271" s="46">
        <f>'M2 Semestre Annualisé Maquette'!B271</f>
        <v>0</v>
      </c>
      <c r="B271" s="46">
        <f>'M2 Semestre Annualisé Maquette'!C271</f>
        <v>0</v>
      </c>
      <c r="C271" s="45">
        <f>'M2 Semestre Annualisé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1"/>
    </row>
    <row r="272" spans="1:20" ht="30.55" customHeight="1" x14ac:dyDescent="0.55000000000000004">
      <c r="A272" s="46">
        <f>'M2 Semestre Annualisé Maquette'!B272</f>
        <v>0</v>
      </c>
      <c r="B272" s="46">
        <f>'M2 Semestre Annualisé Maquette'!C272</f>
        <v>0</v>
      </c>
      <c r="C272" s="45">
        <f>'M2 Semestre Annualisé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1"/>
    </row>
    <row r="273" spans="1:20" ht="30.55" customHeight="1" x14ac:dyDescent="0.55000000000000004">
      <c r="A273" s="46">
        <f>'M2 Semestre Annualisé Maquette'!B273</f>
        <v>0</v>
      </c>
      <c r="B273" s="46">
        <f>'M2 Semestre Annualisé Maquette'!C273</f>
        <v>0</v>
      </c>
      <c r="C273" s="45">
        <f>'M2 Semestre Annualisé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1"/>
    </row>
    <row r="274" spans="1:20" ht="30.55" customHeight="1" x14ac:dyDescent="0.55000000000000004">
      <c r="A274" s="46">
        <f>'M2 Semestre Annualisé Maquette'!B274</f>
        <v>0</v>
      </c>
      <c r="B274" s="46">
        <f>'M2 Semestre Annualisé Maquette'!C274</f>
        <v>0</v>
      </c>
      <c r="C274" s="45">
        <f>'M2 Semestre Annualisé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1"/>
    </row>
    <row r="275" spans="1:20" ht="30.55" customHeight="1" x14ac:dyDescent="0.55000000000000004">
      <c r="A275" s="46">
        <f>'M2 Semestre Annualisé Maquette'!B275</f>
        <v>0</v>
      </c>
      <c r="B275" s="46">
        <f>'M2 Semestre Annualisé Maquette'!C275</f>
        <v>0</v>
      </c>
      <c r="C275" s="45">
        <f>'M2 Semestre Annualisé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1"/>
    </row>
    <row r="276" spans="1:20" ht="30.55" customHeight="1" x14ac:dyDescent="0.55000000000000004">
      <c r="A276" s="46">
        <f>'M2 Semestre Annualisé Maquette'!B276</f>
        <v>0</v>
      </c>
      <c r="B276" s="46">
        <f>'M2 Semestre Annualisé Maquette'!C276</f>
        <v>0</v>
      </c>
      <c r="C276" s="45">
        <f>'M2 Semestre Annualisé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1"/>
    </row>
    <row r="277" spans="1:20" ht="30.55" customHeight="1" x14ac:dyDescent="0.55000000000000004">
      <c r="A277" s="46">
        <f>'M2 Semestre Annualisé Maquette'!B277</f>
        <v>0</v>
      </c>
      <c r="B277" s="46">
        <f>'M2 Semestre Annualisé Maquette'!C277</f>
        <v>0</v>
      </c>
      <c r="C277" s="45">
        <f>'M2 Semestre Annualisé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1"/>
    </row>
    <row r="278" spans="1:20" ht="30.55" customHeight="1" x14ac:dyDescent="0.55000000000000004">
      <c r="A278" s="46">
        <f>'M2 Semestre Annualisé Maquette'!B278</f>
        <v>0</v>
      </c>
      <c r="B278" s="46">
        <f>'M2 Semestre Annualisé Maquette'!C278</f>
        <v>0</v>
      </c>
      <c r="C278" s="45">
        <f>'M2 Semestre Annualisé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1"/>
    </row>
    <row r="279" spans="1:20" ht="30.55" customHeight="1" x14ac:dyDescent="0.55000000000000004">
      <c r="A279" s="46">
        <f>'M2 Semestre Annualisé Maquette'!B279</f>
        <v>0</v>
      </c>
      <c r="B279" s="46">
        <f>'M2 Semestre Annualisé Maquette'!C279</f>
        <v>0</v>
      </c>
      <c r="C279" s="45">
        <f>'M2 Semestre Annualisé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1"/>
    </row>
    <row r="280" spans="1:20" ht="30.55" customHeight="1" x14ac:dyDescent="0.55000000000000004">
      <c r="A280" s="46">
        <f>'M2 Semestre Annualisé Maquette'!B280</f>
        <v>0</v>
      </c>
      <c r="B280" s="46">
        <f>'M2 Semestre Annualisé Maquette'!C280</f>
        <v>0</v>
      </c>
      <c r="C280" s="45">
        <f>'M2 Semestre Annualisé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1"/>
    </row>
    <row r="281" spans="1:20" ht="30.55" customHeight="1" x14ac:dyDescent="0.55000000000000004">
      <c r="A281" s="46">
        <f>'M2 Semestre Annualisé Maquette'!B281</f>
        <v>0</v>
      </c>
      <c r="B281" s="46">
        <f>'M2 Semestre Annualisé Maquette'!C281</f>
        <v>0</v>
      </c>
      <c r="C281" s="45">
        <f>'M2 Semestre Annualisé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1"/>
    </row>
    <row r="282" spans="1:20" ht="30.55" customHeight="1" x14ac:dyDescent="0.55000000000000004">
      <c r="A282" s="46">
        <f>'M2 Semestre Annualisé Maquette'!B282</f>
        <v>0</v>
      </c>
      <c r="B282" s="46">
        <f>'M2 Semestre Annualisé Maquette'!C282</f>
        <v>0</v>
      </c>
      <c r="C282" s="45">
        <f>'M2 Semestre Annualisé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1"/>
    </row>
    <row r="283" spans="1:20" ht="30.55" customHeight="1" x14ac:dyDescent="0.55000000000000004">
      <c r="A283" s="46">
        <f>'M2 Semestre Annualisé Maquette'!B283</f>
        <v>0</v>
      </c>
      <c r="B283" s="46">
        <f>'M2 Semestre Annualisé Maquette'!C283</f>
        <v>0</v>
      </c>
      <c r="C283" s="45">
        <f>'M2 Semestre Annualisé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1"/>
    </row>
    <row r="284" spans="1:20" ht="30.55" customHeight="1" x14ac:dyDescent="0.55000000000000004">
      <c r="A284" s="46">
        <f>'M2 Semestre Annualisé Maquette'!B284</f>
        <v>0</v>
      </c>
      <c r="B284" s="46">
        <f>'M2 Semestre Annualisé Maquette'!C284</f>
        <v>0</v>
      </c>
      <c r="C284" s="45">
        <f>'M2 Semestre Annualisé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1"/>
    </row>
    <row r="285" spans="1:20" ht="30.55" customHeight="1" x14ac:dyDescent="0.55000000000000004">
      <c r="A285" s="46">
        <f>'M2 Semestre Annualisé Maquette'!B285</f>
        <v>0</v>
      </c>
      <c r="B285" s="46">
        <f>'M2 Semestre Annualisé Maquette'!C285</f>
        <v>0</v>
      </c>
      <c r="C285" s="45">
        <f>'M2 Semestre Annualisé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1"/>
    </row>
    <row r="286" spans="1:20" ht="30.55" customHeight="1" x14ac:dyDescent="0.55000000000000004">
      <c r="A286" s="46">
        <f>'M2 Semestre Annualisé Maquette'!B286</f>
        <v>0</v>
      </c>
      <c r="B286" s="46">
        <f>'M2 Semestre Annualisé Maquette'!C286</f>
        <v>0</v>
      </c>
      <c r="C286" s="45">
        <f>'M2 Semestre Annualisé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1"/>
    </row>
    <row r="287" spans="1:20" ht="30.55" customHeight="1" x14ac:dyDescent="0.55000000000000004">
      <c r="A287" s="46">
        <f>'M2 Semestre Annualisé Maquette'!B287</f>
        <v>0</v>
      </c>
      <c r="B287" s="46">
        <f>'M2 Semestre Annualisé Maquette'!C287</f>
        <v>0</v>
      </c>
      <c r="C287" s="45">
        <f>'M2 Semestre Annualisé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1"/>
    </row>
    <row r="288" spans="1:20" ht="30.55" customHeight="1" x14ac:dyDescent="0.55000000000000004">
      <c r="A288" s="46">
        <f>'M2 Semestre Annualisé Maquette'!B288</f>
        <v>0</v>
      </c>
      <c r="B288" s="46">
        <f>'M2 Semestre Annualisé Maquette'!C288</f>
        <v>0</v>
      </c>
      <c r="C288" s="45">
        <f>'M2 Semestre Annualisé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1"/>
    </row>
    <row r="289" spans="1:20" ht="30.55" customHeight="1" x14ac:dyDescent="0.55000000000000004">
      <c r="A289" s="46">
        <f>'M2 Semestre Annualisé Maquette'!B289</f>
        <v>0</v>
      </c>
      <c r="B289" s="46">
        <f>'M2 Semestre Annualisé Maquette'!C289</f>
        <v>0</v>
      </c>
      <c r="C289" s="45">
        <f>'M2 Semestre Annualisé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1"/>
    </row>
    <row r="290" spans="1:20" ht="30.55" customHeight="1" x14ac:dyDescent="0.55000000000000004">
      <c r="A290" s="46">
        <f>'M2 Semestre Annualisé Maquette'!B290</f>
        <v>0</v>
      </c>
      <c r="B290" s="46">
        <f>'M2 Semestre Annualisé Maquette'!C290</f>
        <v>0</v>
      </c>
      <c r="C290" s="45">
        <f>'M2 Semestre Annualisé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1"/>
    </row>
    <row r="291" spans="1:20" ht="30.55" customHeight="1" x14ac:dyDescent="0.55000000000000004">
      <c r="A291" s="46">
        <f>'M2 Semestre Annualisé Maquette'!B291</f>
        <v>0</v>
      </c>
      <c r="B291" s="46">
        <f>'M2 Semestre Annualisé Maquette'!C291</f>
        <v>0</v>
      </c>
      <c r="C291" s="45">
        <f>'M2 Semestre Annualisé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1"/>
    </row>
    <row r="292" spans="1:20" ht="30.55" customHeight="1" x14ac:dyDescent="0.55000000000000004">
      <c r="A292" s="46">
        <f>'M2 Semestre Annualisé Maquette'!B292</f>
        <v>0</v>
      </c>
      <c r="B292" s="46">
        <f>'M2 Semestre Annualisé Maquette'!C292</f>
        <v>0</v>
      </c>
      <c r="C292" s="45">
        <f>'M2 Semestre Annualisé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1"/>
    </row>
    <row r="293" spans="1:20" ht="30.55" customHeight="1" x14ac:dyDescent="0.55000000000000004">
      <c r="A293" s="46">
        <f>'M2 Semestre Annualisé Maquette'!B293</f>
        <v>0</v>
      </c>
      <c r="B293" s="46">
        <f>'M2 Semestre Annualisé Maquette'!C293</f>
        <v>0</v>
      </c>
      <c r="C293" s="45">
        <f>'M2 Semestre Annualisé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1"/>
    </row>
    <row r="294" spans="1:20" ht="30.55" customHeight="1" x14ac:dyDescent="0.55000000000000004">
      <c r="A294" s="46">
        <f>'M2 Semestre Annualisé Maquette'!B294</f>
        <v>0</v>
      </c>
      <c r="B294" s="46">
        <f>'M2 Semestre Annualisé Maquette'!C294</f>
        <v>0</v>
      </c>
      <c r="C294" s="45">
        <f>'M2 Semestre Annualisé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1"/>
    </row>
    <row r="295" spans="1:20" ht="30.55" customHeight="1" x14ac:dyDescent="0.55000000000000004">
      <c r="A295" s="46">
        <f>'M2 Semestre Annualisé Maquette'!B295</f>
        <v>0</v>
      </c>
      <c r="B295" s="46">
        <f>'M2 Semestre Annualisé Maquette'!C295</f>
        <v>0</v>
      </c>
      <c r="C295" s="45">
        <f>'M2 Semestre Annualisé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1"/>
    </row>
    <row r="296" spans="1:20" ht="30.55" customHeight="1" x14ac:dyDescent="0.55000000000000004">
      <c r="A296" s="46">
        <f>'M2 Semestre Annualisé Maquette'!B296</f>
        <v>0</v>
      </c>
      <c r="B296" s="46">
        <f>'M2 Semestre Annualisé Maquette'!C296</f>
        <v>0</v>
      </c>
      <c r="C296" s="45">
        <f>'M2 Semestre Annualisé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1"/>
    </row>
    <row r="297" spans="1:20" ht="30.55" customHeight="1" x14ac:dyDescent="0.55000000000000004">
      <c r="A297" s="46">
        <f>'M2 Semestre Annualisé Maquette'!B297</f>
        <v>0</v>
      </c>
      <c r="B297" s="46">
        <f>'M2 Semestre Annualisé Maquette'!C297</f>
        <v>0</v>
      </c>
      <c r="C297" s="45">
        <f>'M2 Semestre Annualisé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1"/>
    </row>
    <row r="298" spans="1:20" ht="30.55" customHeight="1" x14ac:dyDescent="0.55000000000000004">
      <c r="A298" s="46">
        <f>'M2 Semestre Annualisé Maquette'!B298</f>
        <v>0</v>
      </c>
      <c r="B298" s="46">
        <f>'M2 Semestre Annualisé Maquette'!C298</f>
        <v>0</v>
      </c>
      <c r="C298" s="45">
        <f>'M2 Semestre Annualisé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1"/>
    </row>
    <row r="299" spans="1:20" ht="30.55" customHeight="1" x14ac:dyDescent="0.55000000000000004">
      <c r="A299" s="46">
        <f>'M2 Semestre Annualisé Maquette'!B299</f>
        <v>0</v>
      </c>
      <c r="B299" s="46">
        <f>'M2 Semestre Annualisé Maquette'!C299</f>
        <v>0</v>
      </c>
      <c r="C299" s="45">
        <f>'M2 Semestre Annualisé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1"/>
    </row>
    <row r="300" spans="1:20" ht="30.55" customHeight="1" x14ac:dyDescent="0.55000000000000004">
      <c r="A300" s="46">
        <f>'M2 Semestre Annualisé Maquette'!B300</f>
        <v>0</v>
      </c>
      <c r="B300" s="46">
        <f>'M2 Semestre Annualisé Maquette'!C300</f>
        <v>0</v>
      </c>
      <c r="C300" s="45">
        <f>'M2 Semestre Annualisé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85" priority="44">
      <formula>$C1="Parcours Pédagogique"</formula>
    </cfRule>
    <cfRule type="expression" dxfId="84" priority="45">
      <formula>$C1="BLOC"</formula>
    </cfRule>
    <cfRule type="expression" dxfId="83" priority="46">
      <formula>$C1="OPTION"</formula>
    </cfRule>
  </conditionalFormatting>
  <conditionalFormatting sqref="A19:E19">
    <cfRule type="expression" dxfId="82" priority="30">
      <formula>$C19="Modification MCC"</formula>
    </cfRule>
    <cfRule type="expression" dxfId="81" priority="31">
      <formula>$C19="Modification"</formula>
    </cfRule>
    <cfRule type="expression" dxfId="80" priority="32">
      <formula>$C19="Création"</formula>
    </cfRule>
    <cfRule type="expression" dxfId="79" priority="33">
      <formula>$C19="Fermeture"</formula>
    </cfRule>
  </conditionalFormatting>
  <conditionalFormatting sqref="A23:E23">
    <cfRule type="expression" dxfId="78" priority="37">
      <formula>$C23="Fermeture"</formula>
    </cfRule>
    <cfRule type="expression" dxfId="77" priority="36">
      <formula>$C23="Création"</formula>
    </cfRule>
    <cfRule type="expression" dxfId="76" priority="35">
      <formula>$C23="Modification"</formula>
    </cfRule>
    <cfRule type="expression" dxfId="75" priority="34">
      <formula>$C23="Modification MCC"</formula>
    </cfRule>
  </conditionalFormatting>
  <conditionalFormatting sqref="A27:E27">
    <cfRule type="expression" dxfId="74" priority="28">
      <formula>$C27="Création"</formula>
    </cfRule>
    <cfRule type="expression" dxfId="73" priority="26">
      <formula>$C27="Modification MCC"</formula>
    </cfRule>
    <cfRule type="expression" dxfId="72" priority="27">
      <formula>$C27="Modification"</formula>
    </cfRule>
    <cfRule type="expression" dxfId="71" priority="29">
      <formula>$C27="Fermeture"</formula>
    </cfRule>
  </conditionalFormatting>
  <conditionalFormatting sqref="A31:E31">
    <cfRule type="expression" dxfId="70" priority="22">
      <formula>$C31="Modification MCC"</formula>
    </cfRule>
    <cfRule type="expression" dxfId="69" priority="23">
      <formula>$C31="Modification"</formula>
    </cfRule>
    <cfRule type="expression" dxfId="68" priority="24">
      <formula>$C31="Création"</formula>
    </cfRule>
    <cfRule type="expression" dxfId="67" priority="25">
      <formula>$C31="Fermeture"</formula>
    </cfRule>
  </conditionalFormatting>
  <conditionalFormatting sqref="A35:E35">
    <cfRule type="expression" dxfId="66" priority="20">
      <formula>$C35="Création"</formula>
    </cfRule>
    <cfRule type="expression" dxfId="65" priority="18">
      <formula>$C35="Modification MCC"</formula>
    </cfRule>
    <cfRule type="expression" dxfId="64" priority="19">
      <formula>$C35="Modification"</formula>
    </cfRule>
    <cfRule type="expression" dxfId="63" priority="21">
      <formula>$C35="Fermeture"</formula>
    </cfRule>
  </conditionalFormatting>
  <conditionalFormatting sqref="A39:E39">
    <cfRule type="expression" dxfId="62" priority="15">
      <formula>$C39="Modification"</formula>
    </cfRule>
    <cfRule type="expression" dxfId="61" priority="14">
      <formula>$C39="Modification MCC"</formula>
    </cfRule>
    <cfRule type="expression" dxfId="60" priority="16">
      <formula>$C39="Création"</formula>
    </cfRule>
    <cfRule type="expression" dxfId="59" priority="17">
      <formula>$C39="Fermeture"</formula>
    </cfRule>
  </conditionalFormatting>
  <conditionalFormatting sqref="A43:E43">
    <cfRule type="expression" dxfId="58" priority="11">
      <formula>$C43="Modification"</formula>
    </cfRule>
    <cfRule type="expression" dxfId="57" priority="10">
      <formula>$C43="Modification MCC"</formula>
    </cfRule>
    <cfRule type="expression" dxfId="56" priority="13">
      <formula>$C43="Fermeture"</formula>
    </cfRule>
    <cfRule type="expression" dxfId="55" priority="12">
      <formula>$C43="Création"</formula>
    </cfRule>
  </conditionalFormatting>
  <conditionalFormatting sqref="A18:T18 F19:S19 A20:S22 F23:S23 A24:S26 F27:S27 A28:S30 F31:S31 A32:S34 F35:S35 A36:S38 F39:S39 A40:S42 F43:S43 A44:S47 A50:S300 A48:D49 K48:S49">
    <cfRule type="expression" dxfId="54" priority="56">
      <formula>$C18="Fermeture"</formula>
    </cfRule>
    <cfRule type="expression" dxfId="53" priority="53">
      <formula>$C18="Modification MCC"</formula>
    </cfRule>
    <cfRule type="expression" dxfId="52" priority="54">
      <formula>$C18="Modification"</formula>
    </cfRule>
    <cfRule type="expression" dxfId="51" priority="55">
      <formula>$C18="Création"</formula>
    </cfRule>
  </conditionalFormatting>
  <conditionalFormatting sqref="B1:S9 B10:E10 J10:S11 B11:D11 B12:M12 P12 B13:H13 K13:L13 B14:G14 K14:N14 P14:S17 B15:H15 K15:M16 B16:G16 B17:M17 B301:S999">
    <cfRule type="expression" dxfId="50" priority="50">
      <formula>$D1="Modification"</formula>
    </cfRule>
    <cfRule type="expression" dxfId="49" priority="52">
      <formula>$D1="Fermeture"</formula>
    </cfRule>
    <cfRule type="expression" dxfId="48" priority="51">
      <formula>$D1="Création"</formula>
    </cfRule>
  </conditionalFormatting>
  <conditionalFormatting sqref="B1:S9 J10:S11 B12:M12 K14:N14 K15:M16 B17:M17 B301:S999 P14:S17 B10:E10 B11:D11 P12 B13:H13 K13:L13 B14:G14 B15:H15 B16:G16">
    <cfRule type="expression" dxfId="47" priority="49">
      <formula>$D1="Modification MCC"</formula>
    </cfRule>
  </conditionalFormatting>
  <conditionalFormatting sqref="J1:J47 J50:J999">
    <cfRule type="expression" dxfId="46" priority="41">
      <formula>$I1="NON"</formula>
    </cfRule>
  </conditionalFormatting>
  <conditionalFormatting sqref="L18:L300">
    <cfRule type="expression" dxfId="45" priority="47">
      <formula>$K18="CT (Contrôle terminal)"</formula>
    </cfRule>
    <cfRule type="expression" dxfId="44" priority="48">
      <formula>$K18="CCI (CC Intégral)"</formula>
    </cfRule>
  </conditionalFormatting>
  <conditionalFormatting sqref="M1:M999">
    <cfRule type="expression" dxfId="43" priority="43">
      <formula>$K1="CT (Contrôle terminal)"</formula>
    </cfRule>
  </conditionalFormatting>
  <conditionalFormatting sqref="N1:O999">
    <cfRule type="expression" dxfId="42" priority="40">
      <formula>$K1="CCI (CC Intégral)"</formula>
    </cfRule>
  </conditionalFormatting>
  <conditionalFormatting sqref="P19:S300">
    <cfRule type="expression" dxfId="41" priority="42">
      <formula>$H$15="Session Unique"</formula>
    </cfRule>
  </conditionalFormatting>
  <conditionalFormatting sqref="Q1:R999">
    <cfRule type="expression" dxfId="40" priority="38">
      <formula>$P1="Autres"</formula>
    </cfRule>
  </conditionalFormatting>
  <conditionalFormatting sqref="S1:S999 T18">
    <cfRule type="expression" dxfId="39" priority="39">
      <formula>$P1="CT (Contrôle terminal)"</formula>
    </cfRule>
  </conditionalFormatting>
  <conditionalFormatting sqref="E49:J49">
    <cfRule type="expression" dxfId="8" priority="6">
      <formula>$C49="Modification MCC"</formula>
    </cfRule>
  </conditionalFormatting>
  <conditionalFormatting sqref="J48:J49">
    <cfRule type="expression" dxfId="7" priority="5">
      <formula>$I48="NON"</formula>
    </cfRule>
  </conditionalFormatting>
  <conditionalFormatting sqref="E49:J49">
    <cfRule type="expression" dxfId="6" priority="7">
      <formula>$C49="Modification"</formula>
    </cfRule>
    <cfRule type="expression" dxfId="5" priority="8">
      <formula>$C49="Création"</formula>
    </cfRule>
    <cfRule type="expression" dxfId="4" priority="9">
      <formula>$C49="Fermeture"</formula>
    </cfRule>
  </conditionalFormatting>
  <conditionalFormatting sqref="E48:J48">
    <cfRule type="expression" dxfId="3" priority="1">
      <formula>$C48="Modification MCC"</formula>
    </cfRule>
  </conditionalFormatting>
  <conditionalFormatting sqref="E48:J48">
    <cfRule type="expression" dxfId="2" priority="2">
      <formula>$C48="Modification"</formula>
    </cfRule>
    <cfRule type="expression" dxfId="1" priority="3">
      <formula>$C48="Création"</formula>
    </cfRule>
    <cfRule type="expression" dxfId="0" priority="4">
      <formula>$C48="Fermeture"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29</vt:i4>
      </vt:variant>
    </vt:vector>
  </HeadingPairs>
  <TitlesOfParts>
    <vt:vector size="38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M2 Semestre Annualisé Maquette</vt:lpstr>
      <vt:lpstr>M2 Semestre Annualisé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2024-02-26T12:41:37Z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